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istema Internazionale" sheetId="1" r:id="rId1"/>
    <sheet name="Sistema Tecnico" sheetId="2" r:id="rId2"/>
  </sheets>
  <definedNames>
    <definedName name="_xlnm.Print_Area" localSheetId="0">'Sistema Internazionale'!$A$1:$J$48</definedName>
    <definedName name="_xlnm.Print_Area" localSheetId="1">'Sistema Tecnico'!$A$1:$J$48</definedName>
  </definedNames>
  <calcPr calcId="144525"/>
</workbook>
</file>

<file path=xl/calcChain.xml><?xml version="1.0" encoding="utf-8"?>
<calcChain xmlns="http://schemas.openxmlformats.org/spreadsheetml/2006/main">
  <c r="I23" i="1" l="1"/>
  <c r="I22" i="1"/>
  <c r="I21" i="1"/>
  <c r="I20" i="1"/>
  <c r="I19" i="1"/>
  <c r="I23" i="2"/>
  <c r="I22" i="2"/>
  <c r="I21" i="2"/>
  <c r="I19" i="2"/>
  <c r="I20" i="2"/>
  <c r="D32" i="2"/>
  <c r="O33" i="2" s="1"/>
  <c r="D33" i="2"/>
  <c r="O34" i="2" s="1"/>
  <c r="D34" i="2"/>
  <c r="O35" i="2" s="1"/>
  <c r="O44" i="2"/>
  <c r="O43" i="2"/>
  <c r="O42" i="2"/>
  <c r="C32" i="2"/>
  <c r="C33" i="2"/>
  <c r="C34" i="2"/>
  <c r="N44" i="2"/>
  <c r="P44" i="2" s="1"/>
  <c r="N43" i="2"/>
  <c r="P43" i="2" s="1"/>
  <c r="N42" i="2"/>
  <c r="P42" i="2" s="1"/>
  <c r="I7" i="2"/>
  <c r="I8" i="2"/>
  <c r="I9" i="2"/>
  <c r="I10" i="2"/>
  <c r="I6" i="2"/>
  <c r="H7" i="2"/>
  <c r="H8" i="2"/>
  <c r="H9" i="2"/>
  <c r="H10" i="2"/>
  <c r="H6" i="2"/>
  <c r="Q15" i="2"/>
  <c r="P16" i="2"/>
  <c r="P17" i="2"/>
  <c r="P18" i="2"/>
  <c r="P19" i="2"/>
  <c r="P15" i="2"/>
  <c r="M15" i="2"/>
  <c r="O16" i="2"/>
  <c r="O17" i="2"/>
  <c r="O18" i="2"/>
  <c r="O19" i="2"/>
  <c r="O15" i="2"/>
  <c r="N16" i="2"/>
  <c r="N17" i="2"/>
  <c r="N18" i="2"/>
  <c r="N19" i="2"/>
  <c r="N15" i="2"/>
  <c r="M16" i="2"/>
  <c r="R16" i="2" s="1"/>
  <c r="M17" i="2"/>
  <c r="R17" i="2" s="1"/>
  <c r="M18" i="2"/>
  <c r="Q18" i="2" s="1"/>
  <c r="M19" i="2"/>
  <c r="R19" i="2" s="1"/>
  <c r="R15" i="2"/>
  <c r="R18" i="2"/>
  <c r="Q17" i="2"/>
  <c r="Q16" i="2"/>
  <c r="H23" i="2"/>
  <c r="H22" i="2"/>
  <c r="H21" i="2"/>
  <c r="B10" i="2"/>
  <c r="B34" i="2" s="1"/>
  <c r="M35" i="2" s="1"/>
  <c r="B9" i="2"/>
  <c r="B33" i="2" s="1"/>
  <c r="M34" i="2" s="1"/>
  <c r="B8" i="2"/>
  <c r="B32" i="2" s="1"/>
  <c r="M33" i="2" s="1"/>
  <c r="N6" i="2"/>
  <c r="B6" i="2"/>
  <c r="B30" i="2" s="1"/>
  <c r="M31" i="2" s="1"/>
  <c r="O40" i="2" l="1"/>
  <c r="D30" i="2" s="1"/>
  <c r="O31" i="2" s="1"/>
  <c r="O30" i="2" s="1"/>
  <c r="H19" i="2"/>
  <c r="N40" i="2" s="1"/>
  <c r="Q19" i="2"/>
  <c r="E34" i="2"/>
  <c r="P35" i="2" s="1"/>
  <c r="N35" i="2"/>
  <c r="E33" i="2"/>
  <c r="P34" i="2" s="1"/>
  <c r="N34" i="2"/>
  <c r="E32" i="2"/>
  <c r="P33" i="2" s="1"/>
  <c r="N33" i="2"/>
  <c r="B7" i="2"/>
  <c r="B31" i="2" s="1"/>
  <c r="M32" i="2" s="1"/>
  <c r="O41" i="2"/>
  <c r="M32" i="1"/>
  <c r="M33" i="1"/>
  <c r="M34" i="1"/>
  <c r="M35" i="1"/>
  <c r="M31" i="1"/>
  <c r="P40" i="2" l="1"/>
  <c r="C30" i="2"/>
  <c r="D31" i="2"/>
  <c r="O32" i="2" s="1"/>
  <c r="N5" i="2"/>
  <c r="N7" i="2" s="1"/>
  <c r="H20" i="2"/>
  <c r="N41" i="2" s="1"/>
  <c r="D32" i="1"/>
  <c r="O33" i="1" s="1"/>
  <c r="D33" i="1"/>
  <c r="O34" i="1" s="1"/>
  <c r="D34" i="1"/>
  <c r="O35" i="1" s="1"/>
  <c r="C34" i="1"/>
  <c r="N35" i="1" s="1"/>
  <c r="C33" i="1"/>
  <c r="N34" i="1" s="1"/>
  <c r="C32" i="1"/>
  <c r="N33" i="1" s="1"/>
  <c r="B8" i="1"/>
  <c r="B32" i="1" s="1"/>
  <c r="B31" i="1"/>
  <c r="B30" i="1"/>
  <c r="B9" i="1"/>
  <c r="B33" i="1" s="1"/>
  <c r="B10" i="1"/>
  <c r="B34" i="1" s="1"/>
  <c r="H23" i="1"/>
  <c r="H22" i="1"/>
  <c r="H21" i="1"/>
  <c r="H20" i="1"/>
  <c r="H19" i="1"/>
  <c r="C30" i="1" s="1"/>
  <c r="N31" i="1" s="1"/>
  <c r="I6" i="1"/>
  <c r="I7" i="1"/>
  <c r="I8" i="1"/>
  <c r="I9" i="1"/>
  <c r="I10" i="1"/>
  <c r="H6" i="1"/>
  <c r="H7" i="1"/>
  <c r="H9" i="1"/>
  <c r="H10" i="1"/>
  <c r="H8" i="1"/>
  <c r="B6" i="1"/>
  <c r="B7" i="1" s="1"/>
  <c r="N6" i="1"/>
  <c r="N31" i="2" l="1"/>
  <c r="E30" i="2"/>
  <c r="P31" i="2" s="1"/>
  <c r="C31" i="2"/>
  <c r="E31" i="2" s="1"/>
  <c r="P32" i="2" s="1"/>
  <c r="P41" i="2"/>
  <c r="C31" i="1"/>
  <c r="D30" i="1"/>
  <c r="O31" i="1" s="1"/>
  <c r="O30" i="1" s="1"/>
  <c r="E34" i="1"/>
  <c r="P35" i="1" s="1"/>
  <c r="E33" i="1"/>
  <c r="P34" i="1" s="1"/>
  <c r="N32" i="1"/>
  <c r="D31" i="1"/>
  <c r="O32" i="1" s="1"/>
  <c r="E32" i="1"/>
  <c r="P33" i="1" s="1"/>
  <c r="E30" i="1"/>
  <c r="P31" i="1" s="1"/>
  <c r="N5" i="1"/>
  <c r="N7" i="1" s="1"/>
  <c r="N32" i="2" l="1"/>
  <c r="E31" i="1"/>
  <c r="P32" i="1" s="1"/>
</calcChain>
</file>

<file path=xl/sharedStrings.xml><?xml version="1.0" encoding="utf-8"?>
<sst xmlns="http://schemas.openxmlformats.org/spreadsheetml/2006/main" count="152" uniqueCount="48">
  <si>
    <t>[-]</t>
  </si>
  <si>
    <t>[%]</t>
  </si>
  <si>
    <r>
      <t>[kN/m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</si>
  <si>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>e</t>
  </si>
  <si>
    <t>TENSIONI EFFICACI</t>
  </si>
  <si>
    <t>Spessore</t>
  </si>
  <si>
    <t>[m]</t>
  </si>
  <si>
    <t>Strato</t>
  </si>
  <si>
    <t>[n.]</t>
  </si>
  <si>
    <r>
      <t>G</t>
    </r>
    <r>
      <rPr>
        <vertAlign val="subscript"/>
        <sz val="11"/>
        <color theme="1"/>
        <rFont val="Calibri"/>
        <family val="2"/>
        <scheme val="minor"/>
      </rPr>
      <t>S</t>
    </r>
  </si>
  <si>
    <t>w</t>
  </si>
  <si>
    <t>Prof.</t>
  </si>
  <si>
    <t>Mx prof</t>
  </si>
  <si>
    <t>Falda</t>
  </si>
  <si>
    <t>Diff</t>
  </si>
  <si>
    <r>
      <rPr>
        <sz val="12"/>
        <color theme="1"/>
        <rFont val="Symbol"/>
        <family val="1"/>
        <charset val="2"/>
      </rPr>
      <t>g</t>
    </r>
    <r>
      <rPr>
        <sz val="11"/>
        <color theme="1"/>
        <rFont val="Calibri"/>
        <family val="2"/>
        <scheme val="minor"/>
      </rPr>
      <t>d</t>
    </r>
  </si>
  <si>
    <r>
      <rPr>
        <sz val="12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W</t>
    </r>
  </si>
  <si>
    <r>
      <rPr>
        <sz val="12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>sat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</si>
  <si>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V</t>
    </r>
  </si>
  <si>
    <r>
      <t>[kN/m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</si>
  <si>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t>Sopra</t>
  </si>
  <si>
    <t>Sotto</t>
  </si>
  <si>
    <t>u</t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</si>
  <si>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  <scheme val="minor"/>
      </rPr>
      <t>'</t>
    </r>
    <r>
      <rPr>
        <vertAlign val="subscript"/>
        <sz val="11"/>
        <color theme="1"/>
        <rFont val="Calibri"/>
        <family val="2"/>
        <scheme val="minor"/>
      </rPr>
      <t>V</t>
    </r>
  </si>
  <si>
    <t>LEGENDA</t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</si>
  <si>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 xml:space="preserve">V </t>
    </r>
    <r>
      <rPr>
        <sz val="11"/>
        <color theme="1"/>
        <rFont val="Calibri"/>
        <family val="2"/>
        <scheme val="minor"/>
      </rPr>
      <t>=</t>
    </r>
  </si>
  <si>
    <t>u =</t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</si>
  <si>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  <scheme val="minor"/>
      </rPr>
      <t>'</t>
    </r>
    <r>
      <rPr>
        <vertAlign val="subscript"/>
        <sz val="11"/>
        <color theme="1"/>
        <rFont val="Calibri"/>
        <family val="2"/>
        <scheme val="minor"/>
      </rPr>
      <t xml:space="preserve">V </t>
    </r>
    <r>
      <rPr>
        <sz val="11"/>
        <color theme="1"/>
        <rFont val="Calibri"/>
        <family val="2"/>
        <scheme val="minor"/>
      </rPr>
      <t>=</t>
    </r>
  </si>
  <si>
    <t>Tensione totale</t>
  </si>
  <si>
    <t>Pressione neutra</t>
  </si>
  <si>
    <t>Tensione effettiva</t>
  </si>
  <si>
    <r>
      <t>G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=</t>
    </r>
  </si>
  <si>
    <t>Densità relativa dei grani</t>
  </si>
  <si>
    <t>e =</t>
  </si>
  <si>
    <t>Indice dei vuoti</t>
  </si>
  <si>
    <t>Posizione falda</t>
  </si>
  <si>
    <t>w =</t>
  </si>
  <si>
    <t>Contenuto d'acqua</t>
  </si>
  <si>
    <r>
      <rPr>
        <sz val="12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 xml:space="preserve">W </t>
    </r>
    <r>
      <rPr>
        <sz val="11"/>
        <color theme="1"/>
        <rFont val="Calibri"/>
        <family val="2"/>
        <scheme val="minor"/>
      </rPr>
      <t>=</t>
    </r>
  </si>
  <si>
    <t>Peso specifico dell'acqua</t>
  </si>
  <si>
    <r>
      <rPr>
        <sz val="12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 xml:space="preserve">d </t>
    </r>
    <r>
      <rPr>
        <sz val="11"/>
        <color theme="1"/>
        <rFont val="Calibri"/>
        <family val="2"/>
        <scheme val="minor"/>
      </rPr>
      <t>=</t>
    </r>
  </si>
  <si>
    <t>Peso di volume secco</t>
  </si>
  <si>
    <r>
      <rPr>
        <sz val="12"/>
        <color theme="1"/>
        <rFont val="Symbol"/>
        <family val="1"/>
        <charset val="2"/>
      </rPr>
      <t>g</t>
    </r>
    <r>
      <rPr>
        <vertAlign val="subscript"/>
        <sz val="11"/>
        <color theme="1"/>
        <rFont val="Calibri"/>
        <family val="2"/>
        <scheme val="minor"/>
      </rPr>
      <t xml:space="preserve">sat </t>
    </r>
    <r>
      <rPr>
        <sz val="11"/>
        <color theme="1"/>
        <rFont val="Calibri"/>
        <family val="2"/>
        <scheme val="minor"/>
      </rPr>
      <t>=</t>
    </r>
  </si>
  <si>
    <t>Peso di volume saturo</t>
  </si>
  <si>
    <t>Prof.  falda [m]</t>
  </si>
  <si>
    <r>
      <t>[kg/m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</si>
  <si>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>[kG/cm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</si>
  <si>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>[kg/cm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</si>
</sst>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7" fillId="2" borderId="0" xfId="0" applyFont="1" applyFill="1" applyAlignment="1"/>
    <xf numFmtId="0" fontId="7" fillId="2" borderId="0" xfId="0" applyFont="1" applyFill="1" applyBorder="1" applyAlignment="1"/>
    <xf numFmtId="0" fontId="0" fillId="2" borderId="6" xfId="0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2" fontId="0" fillId="2" borderId="6" xfId="0" applyNumberFormat="1" applyFill="1" applyBorder="1" applyAlignment="1" applyProtection="1">
      <alignment horizontal="center"/>
      <protection hidden="1"/>
    </xf>
    <xf numFmtId="2" fontId="0" fillId="2" borderId="6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>
      <alignment horizontal="center" vertical="center"/>
    </xf>
    <xf numFmtId="2" fontId="0" fillId="2" borderId="8" xfId="0" applyNumberFormat="1" applyFill="1" applyBorder="1" applyAlignment="1" applyProtection="1">
      <alignment horizontal="center"/>
      <protection hidden="1"/>
    </xf>
    <xf numFmtId="2" fontId="0" fillId="2" borderId="8" xfId="0" applyNumberFormat="1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>
      <alignment horizontal="center"/>
    </xf>
    <xf numFmtId="2" fontId="0" fillId="2" borderId="7" xfId="0" applyNumberFormat="1" applyFill="1" applyBorder="1" applyAlignment="1" applyProtection="1">
      <alignment horizontal="center"/>
      <protection hidden="1"/>
    </xf>
    <xf numFmtId="2" fontId="0" fillId="2" borderId="7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/>
    <xf numFmtId="2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>
      <alignment vertical="center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0" fontId="0" fillId="2" borderId="6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2" fontId="0" fillId="2" borderId="2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>
      <alignment horizontal="center"/>
    </xf>
    <xf numFmtId="2" fontId="0" fillId="2" borderId="1" xfId="0" applyNumberFormat="1" applyFill="1" applyBorder="1" applyAlignment="1" applyProtection="1">
      <alignment horizontal="center"/>
      <protection hidden="1"/>
    </xf>
    <xf numFmtId="2" fontId="0" fillId="2" borderId="4" xfId="0" applyNumberFormat="1" applyFill="1" applyBorder="1" applyAlignment="1" applyProtection="1">
      <alignment horizontal="center"/>
      <protection hidden="1"/>
    </xf>
    <xf numFmtId="0" fontId="2" fillId="3" borderId="0" xfId="0" applyFont="1" applyFill="1" applyAlignment="1"/>
    <xf numFmtId="0" fontId="0" fillId="3" borderId="0" xfId="0" applyFill="1"/>
    <xf numFmtId="0" fontId="2" fillId="3" borderId="0" xfId="0" applyFont="1" applyFill="1" applyAlignment="1">
      <alignment horizontal="center"/>
    </xf>
    <xf numFmtId="0" fontId="7" fillId="3" borderId="0" xfId="0" applyFont="1" applyFill="1" applyAlignment="1"/>
    <xf numFmtId="0" fontId="0" fillId="3" borderId="0" xfId="0" applyFill="1" applyAlignment="1">
      <alignment horizontal="center"/>
    </xf>
    <xf numFmtId="0" fontId="0" fillId="3" borderId="0" xfId="0" applyFill="1" applyAlignment="1" applyProtection="1">
      <alignment horizontal="center" vertical="center"/>
      <protection hidden="1"/>
    </xf>
    <xf numFmtId="2" fontId="0" fillId="3" borderId="0" xfId="0" applyNumberFormat="1" applyFill="1" applyAlignment="1" applyProtection="1">
      <alignment horizontal="center" vertic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>
      <alignment horizontal="center" vertical="center"/>
    </xf>
    <xf numFmtId="2" fontId="0" fillId="3" borderId="8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 vertical="center"/>
      <protection hidden="1"/>
    </xf>
    <xf numFmtId="2" fontId="0" fillId="3" borderId="0" xfId="0" applyNumberForma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3" borderId="6" xfId="0" applyFill="1" applyBorder="1" applyAlignment="1" applyProtection="1">
      <alignment horizontal="center" vertical="center"/>
      <protection hidden="1"/>
    </xf>
    <xf numFmtId="0" fontId="0" fillId="3" borderId="6" xfId="0" applyFont="1" applyFill="1" applyBorder="1" applyAlignment="1" applyProtection="1">
      <alignment horizontal="center" vertical="center"/>
      <protection hidden="1"/>
    </xf>
    <xf numFmtId="0" fontId="0" fillId="3" borderId="8" xfId="0" applyFont="1" applyFill="1" applyBorder="1" applyAlignment="1" applyProtection="1">
      <alignment horizontal="center" vertical="center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1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/>
    <xf numFmtId="0" fontId="0" fillId="2" borderId="1" xfId="0" applyFont="1" applyFill="1" applyBorder="1" applyAlignment="1">
      <alignment horizontal="center" vertical="center"/>
    </xf>
    <xf numFmtId="2" fontId="0" fillId="2" borderId="2" xfId="0" applyNumberFormat="1" applyFill="1" applyBorder="1" applyAlignment="1" applyProtection="1">
      <alignment horizontal="center" vertical="center"/>
      <protection hidden="1"/>
    </xf>
    <xf numFmtId="2" fontId="0" fillId="2" borderId="1" xfId="0" applyNumberFormat="1" applyFill="1" applyBorder="1" applyAlignment="1" applyProtection="1">
      <alignment horizontal="center" vertical="center"/>
      <protection hidden="1"/>
    </xf>
    <xf numFmtId="2" fontId="0" fillId="2" borderId="4" xfId="0" applyNumberFormat="1" applyFill="1" applyBorder="1" applyAlignment="1" applyProtection="1">
      <alignment horizontal="center" vertical="center"/>
      <protection hidden="1"/>
    </xf>
    <xf numFmtId="2" fontId="0" fillId="2" borderId="3" xfId="0" applyNumberFormat="1" applyFill="1" applyBorder="1" applyAlignment="1" applyProtection="1">
      <alignment horizontal="center"/>
      <protection hidden="1"/>
    </xf>
    <xf numFmtId="2" fontId="0" fillId="2" borderId="9" xfId="0" applyNumberFormat="1" applyFill="1" applyBorder="1" applyAlignment="1" applyProtection="1">
      <alignment horizontal="center"/>
      <protection hidden="1"/>
    </xf>
    <xf numFmtId="2" fontId="0" fillId="2" borderId="5" xfId="0" applyNumberFormat="1" applyFill="1" applyBorder="1" applyAlignment="1" applyProtection="1">
      <alignment horizontal="center"/>
      <protection hidden="1"/>
    </xf>
    <xf numFmtId="0" fontId="0" fillId="3" borderId="3" xfId="0" applyFill="1" applyBorder="1" applyAlignment="1" applyProtection="1">
      <alignment horizontal="center" vertical="center"/>
      <protection hidden="1"/>
    </xf>
    <xf numFmtId="0" fontId="0" fillId="3" borderId="2" xfId="0" applyFill="1" applyBorder="1" applyAlignment="1" applyProtection="1">
      <alignment horizontal="center" vertical="center"/>
      <protection hidden="1"/>
    </xf>
    <xf numFmtId="0" fontId="0" fillId="3" borderId="7" xfId="0" applyFont="1" applyFill="1" applyBorder="1" applyAlignment="1" applyProtection="1">
      <alignment horizontal="center" vertical="center"/>
      <protection hidden="1"/>
    </xf>
    <xf numFmtId="0" fontId="0" fillId="3" borderId="5" xfId="0" applyFont="1" applyFill="1" applyBorder="1" applyAlignment="1" applyProtection="1">
      <alignment horizontal="center" vertical="center"/>
      <protection hidden="1"/>
    </xf>
    <xf numFmtId="0" fontId="0" fillId="3" borderId="4" xfId="0" applyFont="1" applyFill="1" applyBorder="1" applyAlignment="1" applyProtection="1">
      <alignment horizontal="center" vertical="center"/>
      <protection hidden="1"/>
    </xf>
    <xf numFmtId="2" fontId="0" fillId="3" borderId="3" xfId="0" applyNumberFormat="1" applyFill="1" applyBorder="1" applyAlignment="1" applyProtection="1">
      <alignment horizontal="center" vertical="center"/>
      <protection hidden="1"/>
    </xf>
    <xf numFmtId="2" fontId="0" fillId="3" borderId="9" xfId="0" applyNumberFormat="1" applyFill="1" applyBorder="1" applyAlignment="1" applyProtection="1">
      <alignment horizontal="center" vertical="center"/>
      <protection hidden="1"/>
    </xf>
    <xf numFmtId="2" fontId="0" fillId="3" borderId="8" xfId="0" applyNumberFormat="1" applyFill="1" applyBorder="1" applyAlignment="1" applyProtection="1">
      <alignment horizontal="center" vertical="center"/>
      <protection hidden="1"/>
    </xf>
    <xf numFmtId="2" fontId="0" fillId="3" borderId="5" xfId="0" applyNumberFormat="1" applyFill="1" applyBorder="1" applyAlignment="1" applyProtection="1">
      <alignment horizontal="center" vertical="center"/>
      <protection hidden="1"/>
    </xf>
    <xf numFmtId="2" fontId="0" fillId="3" borderId="0" xfId="0" applyNumberFormat="1" applyFill="1" applyBorder="1" applyAlignment="1" applyProtection="1">
      <alignment horizontal="center"/>
      <protection hidden="1"/>
    </xf>
    <xf numFmtId="2" fontId="0" fillId="4" borderId="1" xfId="0" applyNumberFormat="1" applyFill="1" applyBorder="1" applyAlignment="1" applyProtection="1">
      <alignment horizontal="center"/>
      <protection locked="0"/>
    </xf>
    <xf numFmtId="2" fontId="0" fillId="4" borderId="8" xfId="0" applyNumberFormat="1" applyFill="1" applyBorder="1" applyAlignment="1" applyProtection="1">
      <alignment horizontal="center"/>
      <protection locked="0"/>
    </xf>
    <xf numFmtId="2" fontId="0" fillId="4" borderId="9" xfId="0" applyNumberFormat="1" applyFill="1" applyBorder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locked="0"/>
    </xf>
    <xf numFmtId="2" fontId="0" fillId="4" borderId="4" xfId="0" applyNumberFormat="1" applyFill="1" applyBorder="1" applyAlignment="1" applyProtection="1">
      <alignment horizontal="center"/>
      <protection locked="0"/>
    </xf>
    <xf numFmtId="2" fontId="0" fillId="4" borderId="7" xfId="0" applyNumberFormat="1" applyFill="1" applyBorder="1" applyAlignment="1" applyProtection="1">
      <alignment horizontal="center"/>
      <protection locked="0"/>
    </xf>
    <xf numFmtId="2" fontId="0" fillId="4" borderId="5" xfId="0" applyNumberFormat="1" applyFill="1" applyBorder="1" applyAlignment="1" applyProtection="1">
      <alignment horizontal="center"/>
      <protection locked="0"/>
    </xf>
    <xf numFmtId="2" fontId="0" fillId="4" borderId="10" xfId="0" applyNumberFormat="1" applyFill="1" applyBorder="1" applyAlignment="1" applyProtection="1">
      <alignment horizontal="center"/>
      <protection locked="0"/>
    </xf>
    <xf numFmtId="1" fontId="0" fillId="4" borderId="2" xfId="0" applyNumberFormat="1" applyFill="1" applyBorder="1" applyAlignment="1" applyProtection="1">
      <alignment horizontal="center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0" fillId="2" borderId="10" xfId="0" applyFill="1" applyBorder="1" applyAlignment="1">
      <alignment horizontal="center" vertical="center"/>
    </xf>
    <xf numFmtId="2" fontId="9" fillId="2" borderId="0" xfId="0" applyNumberFormat="1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Border="1" applyAlignment="1" applyProtection="1">
      <alignment horizontal="center"/>
      <protection hidden="1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6FDD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it-IT" sz="1200"/>
              <a:t>Stratigrafia</a:t>
            </a:r>
          </a:p>
        </c:rich>
      </c:tx>
      <c:layout>
        <c:manualLayout>
          <c:xMode val="edge"/>
          <c:yMode val="edge"/>
          <c:x val="0.40250719892781028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2505009337679724"/>
          <c:y val="0.11158573928258968"/>
          <c:w val="0.60888387180068015"/>
          <c:h val="0.83701370662000585"/>
        </c:manualLayout>
      </c:layout>
      <c:barChart>
        <c:barDir val="col"/>
        <c:grouping val="stacked"/>
        <c:varyColors val="0"/>
        <c:ser>
          <c:idx val="0"/>
          <c:order val="0"/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invertIfNegative val="0"/>
          <c:val>
            <c:numRef>
              <c:f>'Sistema Internazionale'!$C$6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ser>
          <c:idx val="1"/>
          <c:order val="1"/>
          <c:spPr>
            <a:pattFill prst="ltDnDiag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val>
            <c:numRef>
              <c:f>'Sistema Internazionale'!$C$7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ser>
          <c:idx val="2"/>
          <c:order val="2"/>
          <c:spPr>
            <a:pattFill prst="zigZag">
              <a:fgClr>
                <a:schemeClr val="bg2">
                  <a:lumMod val="10000"/>
                </a:schemeClr>
              </a:fgClr>
              <a:bgClr>
                <a:schemeClr val="bg1"/>
              </a:bgClr>
            </a:pattFill>
          </c:spPr>
          <c:invertIfNegative val="0"/>
          <c:val>
            <c:numRef>
              <c:f>'Sistema Internazionale'!$C$8</c:f>
              <c:numCache>
                <c:formatCode>0.00</c:formatCode>
                <c:ptCount val="1"/>
              </c:numCache>
            </c:numRef>
          </c:val>
        </c:ser>
        <c:ser>
          <c:idx val="3"/>
          <c:order val="3"/>
          <c:spPr>
            <a:pattFill prst="horzBrick">
              <a:fgClr>
                <a:schemeClr val="tx2"/>
              </a:fgClr>
              <a:bgClr>
                <a:schemeClr val="bg1"/>
              </a:bgClr>
            </a:pattFill>
          </c:spPr>
          <c:invertIfNegative val="0"/>
          <c:val>
            <c:numRef>
              <c:f>'Sistema Internazionale'!$C$9</c:f>
              <c:numCache>
                <c:formatCode>0.00</c:formatCode>
                <c:ptCount val="1"/>
              </c:numCache>
            </c:numRef>
          </c:val>
        </c:ser>
        <c:ser>
          <c:idx val="4"/>
          <c:order val="4"/>
          <c:spPr>
            <a:pattFill prst="divot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val>
            <c:numRef>
              <c:f>'Sistema Internazionale'!$C$10</c:f>
              <c:numCache>
                <c:formatCode>0.00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"/>
        <c:overlap val="100"/>
        <c:axId val="128356352"/>
        <c:axId val="106287040"/>
      </c:barChart>
      <c:catAx>
        <c:axId val="128356352"/>
        <c:scaling>
          <c:orientation val="minMax"/>
        </c:scaling>
        <c:delete val="1"/>
        <c:axPos val="t"/>
        <c:majorTickMark val="out"/>
        <c:minorTickMark val="none"/>
        <c:tickLblPos val="nextTo"/>
        <c:crossAx val="106287040"/>
        <c:crosses val="autoZero"/>
        <c:auto val="1"/>
        <c:lblAlgn val="ctr"/>
        <c:lblOffset val="100"/>
        <c:noMultiLvlLbl val="0"/>
      </c:catAx>
      <c:valAx>
        <c:axId val="106287040"/>
        <c:scaling>
          <c:orientation val="maxMin"/>
        </c:scaling>
        <c:delete val="0"/>
        <c:axPos val="l"/>
        <c:majorGridlines>
          <c:spPr>
            <a:ln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Profondità [m]</a:t>
                </a:r>
              </a:p>
            </c:rich>
          </c:tx>
          <c:layout>
            <c:manualLayout>
              <c:xMode val="edge"/>
              <c:yMode val="edge"/>
              <c:x val="4.8048025325470985E-2"/>
              <c:y val="0.37439814814814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128356352"/>
        <c:crosses val="autoZero"/>
        <c:crossBetween val="between"/>
      </c:valAx>
    </c:plotArea>
    <c:plotVisOnly val="1"/>
    <c:dispBlanksAs val="gap"/>
    <c:showDLblsOverMax val="0"/>
  </c:chart>
  <c:spPr>
    <a:ln cap="rnd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it-IT" sz="1200"/>
              <a:t>Falda</a:t>
            </a:r>
          </a:p>
        </c:rich>
      </c:tx>
      <c:layout>
        <c:manualLayout>
          <c:xMode val="edge"/>
          <c:yMode val="edge"/>
          <c:x val="0.40250719892781028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5789997056485271"/>
          <c:y val="0.11158573928258968"/>
          <c:w val="0.25973107842265597"/>
          <c:h val="0.83701370662000585"/>
        </c:manualLayout>
      </c:layout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</c:spPr>
          <c:invertIfNegative val="0"/>
          <c:val>
            <c:numRef>
              <c:f>'Sistema Internazionale'!$N$6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ser>
          <c:idx val="1"/>
          <c:order val="1"/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Ref>
              <c:f>'Sistema Internazionale'!$N$7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8"/>
        <c:overlap val="100"/>
        <c:axId val="128357888"/>
        <c:axId val="106289344"/>
      </c:barChart>
      <c:catAx>
        <c:axId val="128357888"/>
        <c:scaling>
          <c:orientation val="minMax"/>
        </c:scaling>
        <c:delete val="1"/>
        <c:axPos val="t"/>
        <c:majorTickMark val="out"/>
        <c:minorTickMark val="none"/>
        <c:tickLblPos val="nextTo"/>
        <c:crossAx val="106289344"/>
        <c:crosses val="autoZero"/>
        <c:auto val="1"/>
        <c:lblAlgn val="ctr"/>
        <c:lblOffset val="100"/>
        <c:noMultiLvlLbl val="0"/>
      </c:catAx>
      <c:valAx>
        <c:axId val="106289344"/>
        <c:scaling>
          <c:orientation val="maxMin"/>
        </c:scaling>
        <c:delete val="0"/>
        <c:axPos val="l"/>
        <c:majorGridlines>
          <c:spPr>
            <a:ln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Profondità [m]</a:t>
                </a:r>
              </a:p>
            </c:rich>
          </c:tx>
          <c:layout>
            <c:manualLayout>
              <c:xMode val="edge"/>
              <c:yMode val="edge"/>
              <c:x val="4.8048025325470985E-2"/>
              <c:y val="0.37439814814814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128357888"/>
        <c:crosses val="autoZero"/>
        <c:crossBetween val="between"/>
      </c:valAx>
    </c:plotArea>
    <c:plotVisOnly val="1"/>
    <c:dispBlanksAs val="gap"/>
    <c:showDLblsOverMax val="0"/>
  </c:chart>
  <c:spPr>
    <a:ln cap="rnd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Tensioni verticali [kN/m</a:t>
            </a:r>
            <a:r>
              <a:rPr lang="en-US" sz="1050" baseline="30000"/>
              <a:t>2</a:t>
            </a:r>
            <a:r>
              <a:rPr lang="en-US" sz="1050"/>
              <a:t>]</a:t>
            </a:r>
          </a:p>
        </c:rich>
      </c:tx>
      <c:layout>
        <c:manualLayout>
          <c:xMode val="edge"/>
          <c:yMode val="edge"/>
          <c:x val="0.32948917596999538"/>
          <c:y val="3.143417819218823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348511101850434"/>
          <c:y val="0.25514940928908841"/>
          <c:w val="0.71252224391171159"/>
          <c:h val="0.68668416035061075"/>
        </c:manualLayout>
      </c:layout>
      <c:scatterChart>
        <c:scatterStyle val="lineMarker"/>
        <c:varyColors val="0"/>
        <c:ser>
          <c:idx val="0"/>
          <c:order val="0"/>
          <c:tx>
            <c:v>Tensione totale</c:v>
          </c:tx>
          <c:spPr>
            <a:ln w="31750">
              <a:solidFill>
                <a:srgbClr val="C00000"/>
              </a:solidFill>
              <a:prstDash val="dash"/>
            </a:ln>
          </c:spPr>
          <c:marker>
            <c:symbol val="none"/>
          </c:marker>
          <c:xVal>
            <c:numRef>
              <c:f>'Sistema Internazionale'!$N$30:$N$35</c:f>
              <c:numCache>
                <c:formatCode>0.00</c:formatCode>
                <c:ptCount val="6"/>
                <c:pt idx="0">
                  <c:v>0</c:v>
                </c:pt>
                <c:pt idx="1">
                  <c:v>43.699090909090913</c:v>
                </c:pt>
                <c:pt idx="2">
                  <c:v>98.107429883316371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xVal>
          <c:yVal>
            <c:numRef>
              <c:f>'Sistema Internazionale'!$M$30:$M$35</c:f>
              <c:numCache>
                <c:formatCode>0.00</c:formatCode>
                <c:ptCount val="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yVal>
          <c:smooth val="0"/>
        </c:ser>
        <c:ser>
          <c:idx val="1"/>
          <c:order val="1"/>
          <c:tx>
            <c:v>Pressione neutra</c:v>
          </c:tx>
          <c:spPr>
            <a:ln w="38100">
              <a:solidFill>
                <a:srgbClr val="0070C0"/>
              </a:solidFill>
              <a:prstDash val="sysDot"/>
            </a:ln>
          </c:spPr>
          <c:marker>
            <c:symbol val="none"/>
          </c:marker>
          <c:xVal>
            <c:numRef>
              <c:f>'Sistema Internazionale'!$O$30:$O$35</c:f>
              <c:numCache>
                <c:formatCode>0.00</c:formatCode>
                <c:ptCount val="6"/>
                <c:pt idx="0">
                  <c:v>#N/A</c:v>
                </c:pt>
                <c:pt idx="1">
                  <c:v>0</c:v>
                </c:pt>
                <c:pt idx="2">
                  <c:v>29.43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xVal>
          <c:yVal>
            <c:numRef>
              <c:f>'Sistema Internazionale'!$M$30:$M$35</c:f>
              <c:numCache>
                <c:formatCode>0.00</c:formatCode>
                <c:ptCount val="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v>Tensione effettiva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'Sistema Internazionale'!$P$30:$P$35</c:f>
              <c:numCache>
                <c:formatCode>0.00</c:formatCode>
                <c:ptCount val="6"/>
                <c:pt idx="0">
                  <c:v>0</c:v>
                </c:pt>
                <c:pt idx="1">
                  <c:v>43.699090909090913</c:v>
                </c:pt>
                <c:pt idx="2">
                  <c:v>68.677429883316364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xVal>
          <c:yVal>
            <c:numRef>
              <c:f>'Sistema Internazionale'!$M$30:$M$35</c:f>
              <c:numCache>
                <c:formatCode>0.00</c:formatCode>
                <c:ptCount val="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294912"/>
        <c:axId val="128295488"/>
      </c:scatterChart>
      <c:valAx>
        <c:axId val="128294912"/>
        <c:scaling>
          <c:orientation val="minMax"/>
        </c:scaling>
        <c:delete val="0"/>
        <c:axPos val="t"/>
        <c:majorGridlines>
          <c:spPr>
            <a:ln>
              <a:prstDash val="lgDash"/>
            </a:ln>
          </c:spPr>
        </c:majorGridlines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it-IT"/>
          </a:p>
        </c:txPr>
        <c:crossAx val="128295488"/>
        <c:crosses val="autoZero"/>
        <c:crossBetween val="midCat"/>
      </c:valAx>
      <c:valAx>
        <c:axId val="128295488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Profondità</a:t>
                </a:r>
                <a:r>
                  <a:rPr lang="it-IT" baseline="0"/>
                  <a:t> [m]</a:t>
                </a:r>
                <a:endParaRPr lang="it-IT"/>
              </a:p>
            </c:rich>
          </c:tx>
          <c:layout>
            <c:manualLayout>
              <c:xMode val="edge"/>
              <c:yMode val="edge"/>
              <c:x val="2.1522602153839405E-2"/>
              <c:y val="0.4170638909984806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it-IT"/>
          </a:p>
        </c:txPr>
        <c:crossAx val="128294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1153745781777282"/>
          <c:y val="0.26202367628901785"/>
          <c:w val="0.39923059617547807"/>
          <c:h val="0.28027488817559248"/>
        </c:manualLayout>
      </c:layout>
      <c:overlay val="0"/>
      <c:spPr>
        <a:solidFill>
          <a:srgbClr val="F6FDD3"/>
        </a:solidFill>
      </c:spPr>
      <c:txPr>
        <a:bodyPr/>
        <a:lstStyle/>
        <a:p>
          <a:pPr>
            <a:defRPr sz="800"/>
          </a:pPr>
          <a:endParaRPr lang="it-IT"/>
        </a:p>
      </c:txPr>
    </c:legend>
    <c:plotVisOnly val="1"/>
    <c:dispBlanksAs val="zero"/>
    <c:showDLblsOverMax val="0"/>
  </c:chart>
  <c:spPr>
    <a:ln cap="rnd"/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it-IT" sz="1200"/>
              <a:t>Stratigrafia</a:t>
            </a:r>
          </a:p>
        </c:rich>
      </c:tx>
      <c:layout>
        <c:manualLayout>
          <c:xMode val="edge"/>
          <c:yMode val="edge"/>
          <c:x val="0.40250719892781028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2505009337679724"/>
          <c:y val="0.11158573928258968"/>
          <c:w val="0.60888387180068015"/>
          <c:h val="0.83701370662000585"/>
        </c:manualLayout>
      </c:layout>
      <c:barChart>
        <c:barDir val="col"/>
        <c:grouping val="stacked"/>
        <c:varyColors val="0"/>
        <c:ser>
          <c:idx val="0"/>
          <c:order val="0"/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invertIfNegative val="0"/>
          <c:val>
            <c:numRef>
              <c:f>'Sistema Tecnico'!$C$6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ser>
          <c:idx val="1"/>
          <c:order val="1"/>
          <c:spPr>
            <a:pattFill prst="ltDnDiag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val>
            <c:numRef>
              <c:f>'Sistema Tecnico'!$C$7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ser>
          <c:idx val="2"/>
          <c:order val="2"/>
          <c:spPr>
            <a:pattFill prst="zigZag">
              <a:fgClr>
                <a:schemeClr val="bg2">
                  <a:lumMod val="10000"/>
                </a:schemeClr>
              </a:fgClr>
              <a:bgClr>
                <a:schemeClr val="bg1"/>
              </a:bgClr>
            </a:pattFill>
          </c:spPr>
          <c:invertIfNegative val="0"/>
          <c:val>
            <c:numRef>
              <c:f>'Sistema Tecnico'!$C$8</c:f>
              <c:numCache>
                <c:formatCode>0.00</c:formatCode>
                <c:ptCount val="1"/>
              </c:numCache>
            </c:numRef>
          </c:val>
        </c:ser>
        <c:ser>
          <c:idx val="3"/>
          <c:order val="3"/>
          <c:spPr>
            <a:pattFill prst="horzBrick">
              <a:fgClr>
                <a:schemeClr val="tx2"/>
              </a:fgClr>
              <a:bgClr>
                <a:schemeClr val="bg1"/>
              </a:bgClr>
            </a:pattFill>
          </c:spPr>
          <c:invertIfNegative val="0"/>
          <c:val>
            <c:numRef>
              <c:f>'Sistema Tecnico'!$C$9</c:f>
              <c:numCache>
                <c:formatCode>0.00</c:formatCode>
                <c:ptCount val="1"/>
              </c:numCache>
            </c:numRef>
          </c:val>
        </c:ser>
        <c:ser>
          <c:idx val="4"/>
          <c:order val="4"/>
          <c:spPr>
            <a:pattFill prst="divot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val>
            <c:numRef>
              <c:f>'Sistema Tecnico'!$C$10</c:f>
              <c:numCache>
                <c:formatCode>0.00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"/>
        <c:overlap val="100"/>
        <c:axId val="128679936"/>
        <c:axId val="128298944"/>
      </c:barChart>
      <c:catAx>
        <c:axId val="128679936"/>
        <c:scaling>
          <c:orientation val="minMax"/>
        </c:scaling>
        <c:delete val="1"/>
        <c:axPos val="t"/>
        <c:majorTickMark val="out"/>
        <c:minorTickMark val="none"/>
        <c:tickLblPos val="nextTo"/>
        <c:crossAx val="128298944"/>
        <c:crosses val="autoZero"/>
        <c:auto val="1"/>
        <c:lblAlgn val="ctr"/>
        <c:lblOffset val="100"/>
        <c:noMultiLvlLbl val="0"/>
      </c:catAx>
      <c:valAx>
        <c:axId val="128298944"/>
        <c:scaling>
          <c:orientation val="maxMin"/>
        </c:scaling>
        <c:delete val="0"/>
        <c:axPos val="l"/>
        <c:majorGridlines>
          <c:spPr>
            <a:ln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Profondità [m]</a:t>
                </a:r>
              </a:p>
            </c:rich>
          </c:tx>
          <c:layout>
            <c:manualLayout>
              <c:xMode val="edge"/>
              <c:yMode val="edge"/>
              <c:x val="4.8048025325470985E-2"/>
              <c:y val="0.37439814814814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128679936"/>
        <c:crosses val="autoZero"/>
        <c:crossBetween val="between"/>
      </c:valAx>
    </c:plotArea>
    <c:plotVisOnly val="1"/>
    <c:dispBlanksAs val="gap"/>
    <c:showDLblsOverMax val="0"/>
  </c:chart>
  <c:spPr>
    <a:ln cap="rnd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it-IT" sz="1200"/>
              <a:t>Falda</a:t>
            </a:r>
          </a:p>
        </c:rich>
      </c:tx>
      <c:layout>
        <c:manualLayout>
          <c:xMode val="edge"/>
          <c:yMode val="edge"/>
          <c:x val="0.40250719892781028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5789997056485271"/>
          <c:y val="0.11158573928258968"/>
          <c:w val="0.25973107842265597"/>
          <c:h val="0.83701370662000585"/>
        </c:manualLayout>
      </c:layout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</c:spPr>
          <c:invertIfNegative val="0"/>
          <c:val>
            <c:numRef>
              <c:f>'Sistema Tecnico'!$N$6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ser>
          <c:idx val="1"/>
          <c:order val="1"/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Ref>
              <c:f>'Sistema Tecnico'!$N$7</c:f>
              <c:numCache>
                <c:formatCode>0.00</c:formatCode>
                <c:ptCount val="1"/>
                <c:pt idx="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8"/>
        <c:overlap val="100"/>
        <c:axId val="128681472"/>
        <c:axId val="128301248"/>
      </c:barChart>
      <c:catAx>
        <c:axId val="128681472"/>
        <c:scaling>
          <c:orientation val="minMax"/>
        </c:scaling>
        <c:delete val="1"/>
        <c:axPos val="t"/>
        <c:majorTickMark val="out"/>
        <c:minorTickMark val="none"/>
        <c:tickLblPos val="nextTo"/>
        <c:crossAx val="128301248"/>
        <c:crosses val="autoZero"/>
        <c:auto val="1"/>
        <c:lblAlgn val="ctr"/>
        <c:lblOffset val="100"/>
        <c:noMultiLvlLbl val="0"/>
      </c:catAx>
      <c:valAx>
        <c:axId val="128301248"/>
        <c:scaling>
          <c:orientation val="maxMin"/>
        </c:scaling>
        <c:delete val="0"/>
        <c:axPos val="l"/>
        <c:majorGridlines>
          <c:spPr>
            <a:ln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Profondità [m]</a:t>
                </a:r>
              </a:p>
            </c:rich>
          </c:tx>
          <c:layout>
            <c:manualLayout>
              <c:xMode val="edge"/>
              <c:yMode val="edge"/>
              <c:x val="4.8048025325470985E-2"/>
              <c:y val="0.37439814814814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128681472"/>
        <c:crosses val="autoZero"/>
        <c:crossBetween val="between"/>
      </c:valAx>
    </c:plotArea>
    <c:plotVisOnly val="1"/>
    <c:dispBlanksAs val="gap"/>
    <c:showDLblsOverMax val="0"/>
  </c:chart>
  <c:spPr>
    <a:ln cap="rnd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/>
              <a:t>Tensioni verticali [kg/cm</a:t>
            </a:r>
            <a:r>
              <a:rPr lang="en-US" sz="1050" baseline="30000"/>
              <a:t>2</a:t>
            </a:r>
            <a:r>
              <a:rPr lang="en-US" sz="1050"/>
              <a:t>]</a:t>
            </a:r>
          </a:p>
        </c:rich>
      </c:tx>
      <c:layout>
        <c:manualLayout>
          <c:xMode val="edge"/>
          <c:yMode val="edge"/>
          <c:x val="0.32948917596999538"/>
          <c:y val="3.143417819218823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348511101850434"/>
          <c:y val="0.25514940928908841"/>
          <c:w val="0.71252224391171159"/>
          <c:h val="0.68668416035061075"/>
        </c:manualLayout>
      </c:layout>
      <c:scatterChart>
        <c:scatterStyle val="lineMarker"/>
        <c:varyColors val="0"/>
        <c:ser>
          <c:idx val="0"/>
          <c:order val="0"/>
          <c:tx>
            <c:v>Tensione totale</c:v>
          </c:tx>
          <c:spPr>
            <a:ln w="31750">
              <a:solidFill>
                <a:srgbClr val="C00000"/>
              </a:solidFill>
              <a:prstDash val="dash"/>
            </a:ln>
          </c:spPr>
          <c:marker>
            <c:symbol val="none"/>
          </c:marker>
          <c:xVal>
            <c:numRef>
              <c:f>'Sistema Tecnico'!$N$30:$N$35</c:f>
              <c:numCache>
                <c:formatCode>0.00</c:formatCode>
                <c:ptCount val="6"/>
                <c:pt idx="0">
                  <c:v>0</c:v>
                </c:pt>
                <c:pt idx="1">
                  <c:v>0.44545454545454549</c:v>
                </c:pt>
                <c:pt idx="2">
                  <c:v>1.0000757378523584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xVal>
          <c:yVal>
            <c:numRef>
              <c:f>'Sistema Tecnico'!$M$30:$M$35</c:f>
              <c:numCache>
                <c:formatCode>0.00</c:formatCode>
                <c:ptCount val="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yVal>
          <c:smooth val="0"/>
        </c:ser>
        <c:ser>
          <c:idx val="1"/>
          <c:order val="1"/>
          <c:tx>
            <c:v>Pressione neutra</c:v>
          </c:tx>
          <c:spPr>
            <a:ln w="38100">
              <a:solidFill>
                <a:srgbClr val="0070C0"/>
              </a:solidFill>
              <a:prstDash val="sysDot"/>
            </a:ln>
          </c:spPr>
          <c:marker>
            <c:symbol val="none"/>
          </c:marker>
          <c:xVal>
            <c:numRef>
              <c:f>'Sistema Tecnico'!$O$30:$O$35</c:f>
              <c:numCache>
                <c:formatCode>0.00</c:formatCode>
                <c:ptCount val="6"/>
                <c:pt idx="0">
                  <c:v>#N/A</c:v>
                </c:pt>
                <c:pt idx="1">
                  <c:v>0</c:v>
                </c:pt>
                <c:pt idx="2">
                  <c:v>0.3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xVal>
          <c:yVal>
            <c:numRef>
              <c:f>'Sistema Tecnico'!$M$30:$M$35</c:f>
              <c:numCache>
                <c:formatCode>0.00</c:formatCode>
                <c:ptCount val="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v>Tensione effettiva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'Sistema Tecnico'!$P$30:$P$35</c:f>
              <c:numCache>
                <c:formatCode>0.00</c:formatCode>
                <c:ptCount val="6"/>
                <c:pt idx="0">
                  <c:v>0</c:v>
                </c:pt>
                <c:pt idx="1">
                  <c:v>0.44545454545454549</c:v>
                </c:pt>
                <c:pt idx="2">
                  <c:v>0.70007573785235833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xVal>
          <c:yVal>
            <c:numRef>
              <c:f>'Sistema Tecnico'!$M$30:$M$35</c:f>
              <c:numCache>
                <c:formatCode>0.00</c:formatCode>
                <c:ptCount val="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843776"/>
        <c:axId val="128844352"/>
      </c:scatterChart>
      <c:valAx>
        <c:axId val="128843776"/>
        <c:scaling>
          <c:orientation val="minMax"/>
        </c:scaling>
        <c:delete val="0"/>
        <c:axPos val="t"/>
        <c:majorGridlines>
          <c:spPr>
            <a:ln>
              <a:prstDash val="lgDash"/>
            </a:ln>
          </c:spPr>
        </c:majorGridlines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it-IT"/>
          </a:p>
        </c:txPr>
        <c:crossAx val="128844352"/>
        <c:crosses val="autoZero"/>
        <c:crossBetween val="midCat"/>
      </c:valAx>
      <c:valAx>
        <c:axId val="128844352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lg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Profondità</a:t>
                </a:r>
                <a:r>
                  <a:rPr lang="it-IT" baseline="0"/>
                  <a:t> [m]</a:t>
                </a:r>
                <a:endParaRPr lang="it-IT"/>
              </a:p>
            </c:rich>
          </c:tx>
          <c:layout>
            <c:manualLayout>
              <c:xMode val="edge"/>
              <c:yMode val="edge"/>
              <c:x val="2.1522602153839405E-2"/>
              <c:y val="0.4170638909984806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it-IT"/>
          </a:p>
        </c:txPr>
        <c:crossAx val="128843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1153745781777282"/>
          <c:y val="0.26202367628901785"/>
          <c:w val="0.39923059617547807"/>
          <c:h val="0.28027488817559248"/>
        </c:manualLayout>
      </c:layout>
      <c:overlay val="0"/>
      <c:spPr>
        <a:solidFill>
          <a:srgbClr val="F6FDD3"/>
        </a:solidFill>
      </c:spPr>
      <c:txPr>
        <a:bodyPr/>
        <a:lstStyle/>
        <a:p>
          <a:pPr>
            <a:defRPr sz="800"/>
          </a:pPr>
          <a:endParaRPr lang="it-IT"/>
        </a:p>
      </c:txPr>
    </c:legend>
    <c:plotVisOnly val="1"/>
    <c:dispBlanksAs val="zero"/>
    <c:showDLblsOverMax val="0"/>
  </c:chart>
  <c:spPr>
    <a:ln cap="rnd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189309</xdr:rowOff>
    </xdr:from>
    <xdr:to>
      <xdr:col>3</xdr:col>
      <xdr:colOff>457201</xdr:colOff>
      <xdr:row>25</xdr:row>
      <xdr:rowOff>75009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527446</xdr:colOff>
      <xdr:row>11</xdr:row>
      <xdr:rowOff>5953</xdr:rowOff>
    </xdr:from>
    <xdr:to>
      <xdr:col>5</xdr:col>
      <xdr:colOff>466725</xdr:colOff>
      <xdr:row>25</xdr:row>
      <xdr:rowOff>82153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34</xdr:row>
      <xdr:rowOff>128587</xdr:rowOff>
    </xdr:from>
    <xdr:to>
      <xdr:col>5</xdr:col>
      <xdr:colOff>457200</xdr:colOff>
      <xdr:row>47</xdr:row>
      <xdr:rowOff>76200</xdr:rowOff>
    </xdr:to>
    <xdr:graphicFrame macro="">
      <xdr:nvGraphicFramePr>
        <xdr:cNvPr id="8" name="Gra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32956</xdr:colOff>
      <xdr:row>0</xdr:row>
      <xdr:rowOff>38100</xdr:rowOff>
    </xdr:from>
    <xdr:to>
      <xdr:col>11</xdr:col>
      <xdr:colOff>947356</xdr:colOff>
      <xdr:row>4</xdr:row>
      <xdr:rowOff>17907</xdr:rowOff>
    </xdr:to>
    <xdr:pic>
      <xdr:nvPicPr>
        <xdr:cNvPr id="7" name="Immagine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7081" y="38100"/>
          <a:ext cx="914400" cy="789432"/>
        </a:xfrm>
        <a:prstGeom prst="rect">
          <a:avLst/>
        </a:prstGeom>
      </xdr:spPr>
    </xdr:pic>
    <xdr:clientData/>
  </xdr:twoCellAnchor>
  <xdr:oneCellAnchor>
    <xdr:from>
      <xdr:col>10</xdr:col>
      <xdr:colOff>585406</xdr:colOff>
      <xdr:row>4</xdr:row>
      <xdr:rowOff>142875</xdr:rowOff>
    </xdr:from>
    <xdr:ext cx="1092479" cy="264560"/>
    <xdr:sp macro="" textlink="">
      <xdr:nvSpPr>
        <xdr:cNvPr id="9" name="CasellaDiTesto 8"/>
        <xdr:cNvSpPr txBox="1"/>
      </xdr:nvSpPr>
      <xdr:spPr>
        <a:xfrm>
          <a:off x="6281356" y="952500"/>
          <a:ext cx="10924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it-IT" sz="1100" b="1">
              <a:solidFill>
                <a:srgbClr val="FFFF00"/>
              </a:solidFill>
            </a:rPr>
            <a:t>Dati</a:t>
          </a:r>
          <a:r>
            <a:rPr lang="it-IT" sz="1100" b="1" baseline="0">
              <a:solidFill>
                <a:srgbClr val="FFFF00"/>
              </a:solidFill>
            </a:rPr>
            <a:t> da inserire</a:t>
          </a:r>
          <a:endParaRPr lang="it-IT" sz="1100" b="1">
            <a:solidFill>
              <a:srgbClr val="FFFF00"/>
            </a:solidFill>
          </a:endParaRPr>
        </a:p>
      </xdr:txBody>
    </xdr:sp>
    <xdr:clientData/>
  </xdr:oneCellAnchor>
  <xdr:oneCellAnchor>
    <xdr:from>
      <xdr:col>10</xdr:col>
      <xdr:colOff>552450</xdr:colOff>
      <xdr:row>6</xdr:row>
      <xdr:rowOff>28575</xdr:rowOff>
    </xdr:from>
    <xdr:ext cx="1139351" cy="436786"/>
    <xdr:sp macro="" textlink="">
      <xdr:nvSpPr>
        <xdr:cNvPr id="10" name="CasellaDiTesto 9"/>
        <xdr:cNvSpPr txBox="1"/>
      </xdr:nvSpPr>
      <xdr:spPr>
        <a:xfrm>
          <a:off x="6248400" y="1276350"/>
          <a:ext cx="113935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it-IT" sz="1100">
              <a:solidFill>
                <a:schemeClr val="bg1"/>
              </a:solidFill>
            </a:rPr>
            <a:t>Dr. Geologo</a:t>
          </a:r>
        </a:p>
        <a:p>
          <a:pPr algn="ctr"/>
          <a:r>
            <a:rPr lang="it-IT" sz="1100">
              <a:solidFill>
                <a:schemeClr val="bg1"/>
              </a:solidFill>
            </a:rPr>
            <a:t>Faustino Cetraro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189309</xdr:rowOff>
    </xdr:from>
    <xdr:to>
      <xdr:col>3</xdr:col>
      <xdr:colOff>457201</xdr:colOff>
      <xdr:row>25</xdr:row>
      <xdr:rowOff>75009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527446</xdr:colOff>
      <xdr:row>11</xdr:row>
      <xdr:rowOff>5953</xdr:rowOff>
    </xdr:from>
    <xdr:to>
      <xdr:col>5</xdr:col>
      <xdr:colOff>466725</xdr:colOff>
      <xdr:row>25</xdr:row>
      <xdr:rowOff>82153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34</xdr:row>
      <xdr:rowOff>128587</xdr:rowOff>
    </xdr:from>
    <xdr:to>
      <xdr:col>5</xdr:col>
      <xdr:colOff>457200</xdr:colOff>
      <xdr:row>47</xdr:row>
      <xdr:rowOff>76200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32956</xdr:colOff>
      <xdr:row>0</xdr:row>
      <xdr:rowOff>38100</xdr:rowOff>
    </xdr:from>
    <xdr:to>
      <xdr:col>11</xdr:col>
      <xdr:colOff>947356</xdr:colOff>
      <xdr:row>4</xdr:row>
      <xdr:rowOff>17907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7081" y="38100"/>
          <a:ext cx="914400" cy="789432"/>
        </a:xfrm>
        <a:prstGeom prst="rect">
          <a:avLst/>
        </a:prstGeom>
      </xdr:spPr>
    </xdr:pic>
    <xdr:clientData/>
  </xdr:twoCellAnchor>
  <xdr:oneCellAnchor>
    <xdr:from>
      <xdr:col>10</xdr:col>
      <xdr:colOff>585406</xdr:colOff>
      <xdr:row>4</xdr:row>
      <xdr:rowOff>142875</xdr:rowOff>
    </xdr:from>
    <xdr:ext cx="1092479" cy="264560"/>
    <xdr:sp macro="" textlink="">
      <xdr:nvSpPr>
        <xdr:cNvPr id="6" name="CasellaDiTesto 5"/>
        <xdr:cNvSpPr txBox="1"/>
      </xdr:nvSpPr>
      <xdr:spPr>
        <a:xfrm>
          <a:off x="6281356" y="952500"/>
          <a:ext cx="10924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it-IT" sz="1100" b="1">
              <a:solidFill>
                <a:srgbClr val="FFFF00"/>
              </a:solidFill>
            </a:rPr>
            <a:t>Dati</a:t>
          </a:r>
          <a:r>
            <a:rPr lang="it-IT" sz="1100" b="1" baseline="0">
              <a:solidFill>
                <a:srgbClr val="FFFF00"/>
              </a:solidFill>
            </a:rPr>
            <a:t> da inserire</a:t>
          </a:r>
          <a:endParaRPr lang="it-IT" sz="1100" b="1">
            <a:solidFill>
              <a:srgbClr val="FFFF00"/>
            </a:solidFill>
          </a:endParaRPr>
        </a:p>
      </xdr:txBody>
    </xdr:sp>
    <xdr:clientData/>
  </xdr:oneCellAnchor>
  <xdr:oneCellAnchor>
    <xdr:from>
      <xdr:col>10</xdr:col>
      <xdr:colOff>552450</xdr:colOff>
      <xdr:row>6</xdr:row>
      <xdr:rowOff>28575</xdr:rowOff>
    </xdr:from>
    <xdr:ext cx="1139351" cy="436786"/>
    <xdr:sp macro="" textlink="">
      <xdr:nvSpPr>
        <xdr:cNvPr id="7" name="CasellaDiTesto 6"/>
        <xdr:cNvSpPr txBox="1"/>
      </xdr:nvSpPr>
      <xdr:spPr>
        <a:xfrm>
          <a:off x="6248400" y="1276350"/>
          <a:ext cx="113935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it-IT" sz="1100">
              <a:solidFill>
                <a:schemeClr val="bg1"/>
              </a:solidFill>
            </a:rPr>
            <a:t>Dr. Geologo</a:t>
          </a:r>
        </a:p>
        <a:p>
          <a:pPr algn="ctr"/>
          <a:r>
            <a:rPr lang="it-IT" sz="1100">
              <a:solidFill>
                <a:schemeClr val="bg1"/>
              </a:solidFill>
            </a:rPr>
            <a:t>Faustino Cetraro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zoomScaleNormal="100" workbookViewId="0">
      <selection activeCell="C6" sqref="C6"/>
    </sheetView>
  </sheetViews>
  <sheetFormatPr defaultRowHeight="15" x14ac:dyDescent="0.25"/>
  <cols>
    <col min="1" max="1" width="6.140625" style="44" customWidth="1"/>
    <col min="2" max="2" width="9.5703125" style="44" customWidth="1"/>
    <col min="3" max="3" width="9.7109375" style="44" bestFit="1" customWidth="1"/>
    <col min="4" max="5" width="9.140625" style="44"/>
    <col min="6" max="6" width="8.140625" style="44" customWidth="1"/>
    <col min="7" max="9" width="9.140625" style="44"/>
    <col min="10" max="10" width="6.140625" style="44" customWidth="1"/>
    <col min="11" max="11" width="9.5703125" style="44" customWidth="1"/>
    <col min="12" max="12" width="14.42578125" style="44" customWidth="1"/>
    <col min="13" max="13" width="9.140625" style="44"/>
    <col min="14" max="14" width="9.7109375" style="44" bestFit="1" customWidth="1"/>
    <col min="15" max="17" width="9.140625" style="44"/>
    <col min="18" max="18" width="10" style="44" customWidth="1"/>
    <col min="19" max="16384" width="9.140625" style="44"/>
  </cols>
  <sheetData>
    <row r="1" spans="1:18" ht="18.75" x14ac:dyDescent="0.3">
      <c r="A1" s="96" t="s">
        <v>4</v>
      </c>
      <c r="B1" s="96"/>
      <c r="C1" s="96"/>
      <c r="D1" s="96"/>
      <c r="E1" s="96"/>
      <c r="F1" s="96"/>
      <c r="G1" s="96"/>
      <c r="H1" s="96"/>
      <c r="I1" s="96"/>
      <c r="J1" s="96"/>
      <c r="K1" s="43"/>
    </row>
    <row r="2" spans="1:18" ht="15" customHeight="1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45"/>
    </row>
    <row r="3" spans="1:18" ht="15" customHeight="1" x14ac:dyDescent="0.25">
      <c r="A3" s="1"/>
      <c r="B3" s="3"/>
      <c r="C3" s="4"/>
      <c r="D3" s="4"/>
      <c r="E3" s="4"/>
      <c r="F3" s="4"/>
      <c r="G3" s="4"/>
      <c r="H3" s="4"/>
      <c r="I3" s="3"/>
      <c r="J3" s="3"/>
      <c r="K3" s="46"/>
    </row>
    <row r="4" spans="1:18" s="47" customFormat="1" ht="15" customHeight="1" x14ac:dyDescent="0.25">
      <c r="A4" s="5" t="s">
        <v>7</v>
      </c>
      <c r="B4" s="6" t="s">
        <v>11</v>
      </c>
      <c r="C4" s="7" t="s">
        <v>5</v>
      </c>
      <c r="D4" s="5" t="s">
        <v>9</v>
      </c>
      <c r="E4" s="5" t="s">
        <v>3</v>
      </c>
      <c r="F4" s="8" t="s">
        <v>10</v>
      </c>
      <c r="G4" s="5" t="s">
        <v>16</v>
      </c>
      <c r="H4" s="7" t="s">
        <v>15</v>
      </c>
      <c r="I4" s="5" t="s">
        <v>17</v>
      </c>
      <c r="J4" s="9"/>
    </row>
    <row r="5" spans="1:18" s="47" customFormat="1" ht="19.5" customHeight="1" x14ac:dyDescent="0.25">
      <c r="A5" s="10" t="s">
        <v>8</v>
      </c>
      <c r="B5" s="11" t="s">
        <v>6</v>
      </c>
      <c r="C5" s="12" t="s">
        <v>6</v>
      </c>
      <c r="D5" s="13" t="s">
        <v>2</v>
      </c>
      <c r="E5" s="13" t="s">
        <v>0</v>
      </c>
      <c r="F5" s="14" t="s">
        <v>1</v>
      </c>
      <c r="G5" s="13" t="s">
        <v>2</v>
      </c>
      <c r="H5" s="15" t="s">
        <v>2</v>
      </c>
      <c r="I5" s="13" t="s">
        <v>2</v>
      </c>
      <c r="J5" s="9"/>
      <c r="M5" s="48" t="s">
        <v>12</v>
      </c>
      <c r="N5" s="49">
        <f>MAX(B6:B10)</f>
        <v>6</v>
      </c>
    </row>
    <row r="6" spans="1:18" ht="15" customHeight="1" x14ac:dyDescent="0.25">
      <c r="A6" s="16">
        <v>1</v>
      </c>
      <c r="B6" s="17">
        <f>IF(C6="","",C6)</f>
        <v>3</v>
      </c>
      <c r="C6" s="85">
        <v>3</v>
      </c>
      <c r="D6" s="86">
        <v>2.4500000000000002</v>
      </c>
      <c r="E6" s="86">
        <v>0.65</v>
      </c>
      <c r="F6" s="87">
        <v>0.35</v>
      </c>
      <c r="G6" s="88">
        <v>9.81</v>
      </c>
      <c r="H6" s="18">
        <f t="shared" ref="H6:H7" si="0">IF(D6="","",D6*G6/(1+E6))</f>
        <v>14.566363636363638</v>
      </c>
      <c r="I6" s="18">
        <f t="shared" ref="I6:I8" si="1">IF(D6="","",(D6*G6+F6*D6*G6)/(1+F6*D6))</f>
        <v>17.467873485868104</v>
      </c>
      <c r="J6" s="1"/>
      <c r="M6" s="48" t="s">
        <v>14</v>
      </c>
      <c r="N6" s="49">
        <f>I14</f>
        <v>3</v>
      </c>
      <c r="O6" s="47"/>
      <c r="P6" s="52"/>
      <c r="R6" s="52"/>
    </row>
    <row r="7" spans="1:18" ht="15" customHeight="1" x14ac:dyDescent="0.25">
      <c r="A7" s="16">
        <v>2</v>
      </c>
      <c r="B7" s="20">
        <f>IF(C7="","",B6+C7)</f>
        <v>6</v>
      </c>
      <c r="C7" s="85">
        <v>3</v>
      </c>
      <c r="D7" s="86">
        <v>2.63</v>
      </c>
      <c r="E7" s="86">
        <v>0.3</v>
      </c>
      <c r="F7" s="87">
        <v>0.35</v>
      </c>
      <c r="G7" s="86">
        <v>9.81</v>
      </c>
      <c r="H7" s="21">
        <f t="shared" si="0"/>
        <v>19.846384615384615</v>
      </c>
      <c r="I7" s="21">
        <f t="shared" si="1"/>
        <v>18.136112991408488</v>
      </c>
      <c r="J7" s="1"/>
      <c r="M7" s="48" t="s">
        <v>13</v>
      </c>
      <c r="N7" s="49">
        <f>N5-N6</f>
        <v>3</v>
      </c>
      <c r="O7" s="47"/>
      <c r="R7" s="54"/>
    </row>
    <row r="8" spans="1:18" ht="15" customHeight="1" x14ac:dyDescent="0.25">
      <c r="A8" s="16">
        <v>3</v>
      </c>
      <c r="B8" s="20" t="str">
        <f t="shared" ref="B8:B10" si="2">IF(C8="","",B7+C8)</f>
        <v/>
      </c>
      <c r="C8" s="85"/>
      <c r="D8" s="86"/>
      <c r="E8" s="86"/>
      <c r="F8" s="87"/>
      <c r="G8" s="86"/>
      <c r="H8" s="21" t="str">
        <f>IF(D8="","",D8*G8/(1+E8))</f>
        <v/>
      </c>
      <c r="I8" s="21" t="str">
        <f t="shared" si="1"/>
        <v/>
      </c>
      <c r="J8" s="1"/>
      <c r="R8" s="54"/>
    </row>
    <row r="9" spans="1:18" ht="15" customHeight="1" x14ac:dyDescent="0.25">
      <c r="A9" s="16">
        <v>4</v>
      </c>
      <c r="B9" s="20" t="str">
        <f t="shared" si="2"/>
        <v/>
      </c>
      <c r="C9" s="85"/>
      <c r="D9" s="86"/>
      <c r="E9" s="86"/>
      <c r="F9" s="87"/>
      <c r="G9" s="86"/>
      <c r="H9" s="21" t="str">
        <f t="shared" ref="H9:H10" si="3">IF(D9="","",D9*G9/(1+E9))</f>
        <v/>
      </c>
      <c r="I9" s="21" t="str">
        <f t="shared" ref="I9:I10" si="4">IF(D9="","",(D9*G9+F9*D9*G9)/(1+F9*D9))</f>
        <v/>
      </c>
      <c r="J9" s="1"/>
      <c r="O9" s="47"/>
      <c r="R9" s="54"/>
    </row>
    <row r="10" spans="1:18" ht="15" customHeight="1" x14ac:dyDescent="0.25">
      <c r="A10" s="22">
        <v>5</v>
      </c>
      <c r="B10" s="23" t="str">
        <f t="shared" si="2"/>
        <v/>
      </c>
      <c r="C10" s="89"/>
      <c r="D10" s="90"/>
      <c r="E10" s="90"/>
      <c r="F10" s="91"/>
      <c r="G10" s="90"/>
      <c r="H10" s="24" t="str">
        <f t="shared" si="3"/>
        <v/>
      </c>
      <c r="I10" s="24" t="str">
        <f t="shared" si="4"/>
        <v/>
      </c>
      <c r="J10" s="1"/>
      <c r="O10" s="47"/>
      <c r="R10" s="54"/>
    </row>
    <row r="11" spans="1:18" ht="15" customHeight="1" x14ac:dyDescent="0.25">
      <c r="A11" s="1"/>
      <c r="B11" s="1"/>
      <c r="C11" s="25"/>
      <c r="D11" s="25"/>
      <c r="E11" s="25"/>
      <c r="F11" s="19"/>
      <c r="G11" s="26"/>
      <c r="H11" s="19"/>
      <c r="I11" s="1"/>
      <c r="J11" s="1"/>
      <c r="O11" s="47"/>
      <c r="R11" s="54"/>
    </row>
    <row r="12" spans="1:18" ht="15" customHeight="1" x14ac:dyDescent="0.25">
      <c r="A12" s="1"/>
      <c r="B12" s="1"/>
      <c r="C12" s="27"/>
      <c r="D12" s="27"/>
      <c r="E12" s="27"/>
      <c r="F12" s="28"/>
      <c r="G12" s="26"/>
      <c r="H12" s="1"/>
      <c r="I12" s="1"/>
      <c r="J12" s="1"/>
      <c r="O12" s="47"/>
      <c r="P12" s="57"/>
    </row>
    <row r="13" spans="1:18" ht="15" customHeight="1" x14ac:dyDescent="0.25">
      <c r="A13" s="1"/>
      <c r="B13" s="1"/>
      <c r="C13" s="29"/>
      <c r="D13" s="29"/>
      <c r="E13" s="29"/>
      <c r="F13" s="29"/>
      <c r="G13" s="1"/>
      <c r="H13" s="1"/>
      <c r="I13" s="1"/>
      <c r="J13" s="1"/>
      <c r="P13" s="57"/>
    </row>
    <row r="14" spans="1:18" ht="15" customHeight="1" x14ac:dyDescent="0.25">
      <c r="A14" s="1"/>
      <c r="B14" s="1"/>
      <c r="C14" s="4"/>
      <c r="D14" s="4"/>
      <c r="E14" s="4"/>
      <c r="F14" s="4"/>
      <c r="G14" s="97" t="s">
        <v>44</v>
      </c>
      <c r="H14" s="97"/>
      <c r="I14" s="92">
        <v>3</v>
      </c>
      <c r="J14" s="3"/>
      <c r="K14" s="46"/>
    </row>
    <row r="15" spans="1:18" ht="15" customHeight="1" x14ac:dyDescent="0.25">
      <c r="A15" s="1"/>
      <c r="B15" s="1"/>
      <c r="C15" s="29"/>
      <c r="D15" s="29"/>
      <c r="E15" s="29"/>
      <c r="F15" s="29"/>
      <c r="G15" s="29"/>
      <c r="H15" s="29"/>
      <c r="I15" s="1"/>
      <c r="J15" s="1"/>
    </row>
    <row r="16" spans="1:18" ht="15" customHeight="1" x14ac:dyDescent="0.25">
      <c r="A16" s="1"/>
      <c r="B16" s="1"/>
      <c r="C16" s="30"/>
      <c r="D16" s="30"/>
      <c r="E16" s="30"/>
      <c r="F16" s="31"/>
      <c r="G16" s="99" t="s">
        <v>35</v>
      </c>
      <c r="H16" s="99"/>
      <c r="I16" s="99"/>
      <c r="J16" s="1"/>
      <c r="P16" s="57"/>
    </row>
    <row r="17" spans="1:17" ht="15" customHeight="1" x14ac:dyDescent="0.25">
      <c r="A17" s="1"/>
      <c r="B17" s="1"/>
      <c r="C17" s="27"/>
      <c r="D17" s="27"/>
      <c r="E17" s="27"/>
      <c r="F17" s="32"/>
      <c r="G17" s="100" t="s">
        <v>7</v>
      </c>
      <c r="H17" s="100" t="s">
        <v>20</v>
      </c>
      <c r="I17" s="100" t="s">
        <v>21</v>
      </c>
      <c r="J17" s="1"/>
      <c r="O17" s="47"/>
      <c r="P17" s="57"/>
    </row>
    <row r="18" spans="1:17" ht="15" customHeight="1" x14ac:dyDescent="0.25">
      <c r="A18" s="1"/>
      <c r="B18" s="1"/>
      <c r="C18" s="33"/>
      <c r="D18" s="33"/>
      <c r="E18" s="33"/>
      <c r="F18" s="19"/>
      <c r="G18" s="100" t="s">
        <v>8</v>
      </c>
      <c r="H18" s="100" t="s">
        <v>6</v>
      </c>
      <c r="I18" s="100" t="s">
        <v>6</v>
      </c>
      <c r="J18" s="1"/>
      <c r="O18" s="47"/>
      <c r="P18" s="57"/>
    </row>
    <row r="19" spans="1:17" ht="15" customHeight="1" x14ac:dyDescent="0.25">
      <c r="A19" s="1"/>
      <c r="B19" s="1"/>
      <c r="C19" s="27"/>
      <c r="D19" s="27"/>
      <c r="E19" s="27"/>
      <c r="F19" s="19"/>
      <c r="G19" s="101">
        <v>1</v>
      </c>
      <c r="H19" s="98">
        <f>IF(C6="","",C6-I19)</f>
        <v>3</v>
      </c>
      <c r="I19" s="98">
        <f>IF(C6="","",IF(I14=0,C6,IF(I14&gt;0,IF(I14&lt;=C6,C6-I14,0),0)))</f>
        <v>0</v>
      </c>
      <c r="J19" s="34"/>
      <c r="K19" s="58"/>
      <c r="O19" s="47"/>
      <c r="P19" s="57"/>
    </row>
    <row r="20" spans="1:17" ht="15" customHeight="1" x14ac:dyDescent="0.25">
      <c r="A20" s="1"/>
      <c r="B20" s="1"/>
      <c r="C20" s="27"/>
      <c r="D20" s="27"/>
      <c r="E20" s="27"/>
      <c r="F20" s="19"/>
      <c r="G20" s="101">
        <v>2</v>
      </c>
      <c r="H20" s="98">
        <f>IF(C7="","",C7-I20)</f>
        <v>0</v>
      </c>
      <c r="I20" s="98">
        <f>IF(C7="","",IF(I14&gt;B6,IF(I14&lt;=B7,B7-I14,C7),C7))</f>
        <v>3</v>
      </c>
      <c r="J20" s="1"/>
      <c r="O20" s="47"/>
      <c r="P20" s="57"/>
    </row>
    <row r="21" spans="1:17" ht="15" customHeight="1" x14ac:dyDescent="0.25">
      <c r="A21" s="1"/>
      <c r="B21" s="1"/>
      <c r="C21" s="27"/>
      <c r="D21" s="27"/>
      <c r="E21" s="27"/>
      <c r="F21" s="19"/>
      <c r="G21" s="101">
        <v>3</v>
      </c>
      <c r="H21" s="98" t="str">
        <f>IF(C8="","",C8-I21)</f>
        <v/>
      </c>
      <c r="I21" s="98" t="str">
        <f>IF(C8="","",IF(I14&gt;B7,IF(I14&lt;=B8,B8-I14,C8),C8))</f>
        <v/>
      </c>
      <c r="J21" s="1"/>
      <c r="O21" s="47"/>
      <c r="P21" s="57"/>
    </row>
    <row r="22" spans="1:17" ht="15" customHeight="1" x14ac:dyDescent="0.25">
      <c r="A22" s="1"/>
      <c r="B22" s="1"/>
      <c r="C22" s="33"/>
      <c r="D22" s="33"/>
      <c r="E22" s="33"/>
      <c r="F22" s="19"/>
      <c r="G22" s="101">
        <v>4</v>
      </c>
      <c r="H22" s="98" t="str">
        <f>IF(C9="","",C9-I22)</f>
        <v/>
      </c>
      <c r="I22" s="98" t="str">
        <f>IF(C9="","",IF(I14&gt;B8,IF(I14&lt;=B9,B9-I14,C9),C9))</f>
        <v/>
      </c>
      <c r="J22" s="1"/>
      <c r="O22" s="47"/>
      <c r="P22" s="57"/>
    </row>
    <row r="23" spans="1:17" ht="15" customHeight="1" x14ac:dyDescent="0.25">
      <c r="A23" s="1"/>
      <c r="B23" s="1"/>
      <c r="C23" s="29"/>
      <c r="D23" s="25"/>
      <c r="E23" s="25"/>
      <c r="F23" s="25"/>
      <c r="G23" s="101">
        <v>5</v>
      </c>
      <c r="H23" s="98" t="str">
        <f>IF(C10="","",C10-I23)</f>
        <v/>
      </c>
      <c r="I23" s="98" t="str">
        <f>IF(C10="","",IF(I14&gt;B9,IF(I14&lt;=B10,B10-I14,C10),C10))</f>
        <v/>
      </c>
      <c r="J23" s="1"/>
    </row>
    <row r="24" spans="1:17" ht="15" customHeight="1" x14ac:dyDescent="0.25">
      <c r="A24" s="1"/>
      <c r="B24" s="1"/>
      <c r="C24" s="4"/>
      <c r="D24" s="4"/>
      <c r="E24" s="4"/>
      <c r="F24" s="4"/>
      <c r="G24" s="29"/>
      <c r="H24" s="1"/>
      <c r="I24" s="1"/>
      <c r="J24" s="3"/>
    </row>
    <row r="25" spans="1:17" ht="15" customHeight="1" x14ac:dyDescent="0.25">
      <c r="A25" s="1"/>
      <c r="B25" s="1"/>
      <c r="C25" s="29"/>
      <c r="D25" s="29"/>
      <c r="E25" s="29"/>
      <c r="F25" s="29"/>
      <c r="G25" s="29"/>
      <c r="H25" s="1"/>
      <c r="I25" s="1"/>
      <c r="J25" s="1"/>
      <c r="O25" s="47"/>
      <c r="P25" s="57"/>
      <c r="Q25" s="59"/>
    </row>
    <row r="26" spans="1:17" ht="15" customHeight="1" x14ac:dyDescent="0.25">
      <c r="A26" s="1"/>
      <c r="B26" s="1"/>
      <c r="C26" s="35"/>
      <c r="D26" s="35"/>
      <c r="E26" s="35"/>
      <c r="F26" s="31"/>
      <c r="G26" s="31"/>
      <c r="H26" s="1"/>
      <c r="I26" s="1"/>
      <c r="J26" s="1"/>
      <c r="O26" s="47"/>
      <c r="P26" s="57"/>
      <c r="Q26" s="59"/>
    </row>
    <row r="27" spans="1:17" ht="15" customHeight="1" x14ac:dyDescent="0.25">
      <c r="A27" s="1"/>
      <c r="B27" s="1"/>
      <c r="C27" s="29"/>
      <c r="D27" s="29"/>
      <c r="E27" s="29"/>
      <c r="F27" s="19"/>
      <c r="G27" s="26"/>
      <c r="H27" s="1"/>
      <c r="I27" s="1"/>
      <c r="J27" s="1"/>
      <c r="O27" s="47"/>
      <c r="P27" s="57"/>
      <c r="Q27" s="59"/>
    </row>
    <row r="28" spans="1:17" ht="15" customHeight="1" x14ac:dyDescent="0.25">
      <c r="A28" s="5" t="s">
        <v>7</v>
      </c>
      <c r="B28" s="6" t="s">
        <v>11</v>
      </c>
      <c r="C28" s="5" t="s">
        <v>18</v>
      </c>
      <c r="D28" s="36" t="s">
        <v>22</v>
      </c>
      <c r="E28" s="5" t="s">
        <v>23</v>
      </c>
      <c r="F28" s="19"/>
      <c r="G28" s="26" t="s">
        <v>24</v>
      </c>
      <c r="H28" s="1"/>
      <c r="I28" s="1"/>
      <c r="J28" s="1"/>
      <c r="M28" s="51" t="s">
        <v>11</v>
      </c>
      <c r="N28" s="60" t="s">
        <v>18</v>
      </c>
      <c r="O28" s="61" t="s">
        <v>22</v>
      </c>
      <c r="P28" s="60" t="s">
        <v>23</v>
      </c>
      <c r="Q28" s="59"/>
    </row>
    <row r="29" spans="1:17" ht="18" customHeight="1" x14ac:dyDescent="0.25">
      <c r="A29" s="10" t="s">
        <v>8</v>
      </c>
      <c r="B29" s="11" t="s">
        <v>6</v>
      </c>
      <c r="C29" s="13" t="s">
        <v>19</v>
      </c>
      <c r="D29" s="37" t="s">
        <v>19</v>
      </c>
      <c r="E29" s="37" t="s">
        <v>19</v>
      </c>
      <c r="F29" s="29"/>
      <c r="G29" s="19" t="s">
        <v>25</v>
      </c>
      <c r="H29" s="38" t="s">
        <v>28</v>
      </c>
      <c r="I29" s="1"/>
      <c r="J29" s="1"/>
      <c r="M29" s="56" t="s">
        <v>6</v>
      </c>
      <c r="N29" s="62" t="s">
        <v>19</v>
      </c>
      <c r="O29" s="62" t="s">
        <v>19</v>
      </c>
      <c r="P29" s="62" t="s">
        <v>19</v>
      </c>
    </row>
    <row r="30" spans="1:17" ht="15" customHeight="1" x14ac:dyDescent="0.25">
      <c r="A30" s="16">
        <v>1</v>
      </c>
      <c r="B30" s="39">
        <f>B6</f>
        <v>3</v>
      </c>
      <c r="C30" s="39">
        <f>IF(H6="","",H19*H6+I19*I6)</f>
        <v>43.699090909090913</v>
      </c>
      <c r="D30" s="39">
        <f>IF(G6="","",I19*G6)</f>
        <v>0</v>
      </c>
      <c r="E30" s="17">
        <f>IF(C30="","",C30-D30)</f>
        <v>43.699090909090913</v>
      </c>
      <c r="F30" s="29"/>
      <c r="G30" s="40" t="s">
        <v>26</v>
      </c>
      <c r="H30" s="38" t="s">
        <v>29</v>
      </c>
      <c r="I30" s="1"/>
      <c r="J30" s="1"/>
      <c r="M30" s="63">
        <v>0</v>
      </c>
      <c r="N30" s="63">
        <v>0</v>
      </c>
      <c r="O30" s="50" t="e">
        <f>IF(O31=0,#N/A,0)</f>
        <v>#N/A</v>
      </c>
      <c r="P30" s="64">
        <v>0</v>
      </c>
    </row>
    <row r="31" spans="1:17" ht="15" customHeight="1" x14ac:dyDescent="0.25">
      <c r="A31" s="16">
        <v>2</v>
      </c>
      <c r="B31" s="41">
        <f>B7</f>
        <v>6</v>
      </c>
      <c r="C31" s="41">
        <f>IF(H7="","",H20*H7+I20*I7+C30)</f>
        <v>98.107429883316371</v>
      </c>
      <c r="D31" s="41">
        <f>IF(G7="","",I20*G7+D30)</f>
        <v>29.43</v>
      </c>
      <c r="E31" s="20">
        <f t="shared" ref="E31:E34" si="5">IF(C31="","",C31-D31)</f>
        <v>68.677429883316364</v>
      </c>
      <c r="F31" s="29"/>
      <c r="G31" s="19" t="s">
        <v>27</v>
      </c>
      <c r="H31" s="38" t="s">
        <v>30</v>
      </c>
      <c r="I31" s="1"/>
      <c r="J31" s="1"/>
      <c r="M31" s="65">
        <f>IF(B30="",#N/A,B30)</f>
        <v>3</v>
      </c>
      <c r="N31" s="65">
        <f t="shared" ref="N31:P35" si="6">IF(C30="",#N/A,C30)</f>
        <v>43.699090909090913</v>
      </c>
      <c r="O31" s="65">
        <f t="shared" si="6"/>
        <v>0</v>
      </c>
      <c r="P31" s="53">
        <f t="shared" si="6"/>
        <v>43.699090909090913</v>
      </c>
    </row>
    <row r="32" spans="1:17" ht="15" customHeight="1" x14ac:dyDescent="0.35">
      <c r="A32" s="16">
        <v>3</v>
      </c>
      <c r="B32" s="41" t="str">
        <f t="shared" ref="B32:B34" si="7">B8</f>
        <v/>
      </c>
      <c r="C32" s="41" t="str">
        <f>IF(H8="","",H21*H8+I21*I8+C31+C30)</f>
        <v/>
      </c>
      <c r="D32" s="41" t="str">
        <f>IF(G8="","",I21*G8+D31+D30)</f>
        <v/>
      </c>
      <c r="E32" s="20" t="str">
        <f t="shared" si="5"/>
        <v/>
      </c>
      <c r="F32" s="35"/>
      <c r="G32" s="40" t="s">
        <v>31</v>
      </c>
      <c r="H32" s="38" t="s">
        <v>32</v>
      </c>
      <c r="I32" s="1"/>
      <c r="J32" s="1"/>
      <c r="M32" s="65">
        <f t="shared" ref="M32:M35" si="8">IF(B31="",#N/A,B31)</f>
        <v>6</v>
      </c>
      <c r="N32" s="65">
        <f t="shared" si="6"/>
        <v>98.107429883316371</v>
      </c>
      <c r="O32" s="65">
        <f t="shared" si="6"/>
        <v>29.43</v>
      </c>
      <c r="P32" s="53">
        <f t="shared" si="6"/>
        <v>68.677429883316364</v>
      </c>
    </row>
    <row r="33" spans="1:16" ht="15" customHeight="1" x14ac:dyDescent="0.25">
      <c r="A33" s="16">
        <v>4</v>
      </c>
      <c r="B33" s="41" t="str">
        <f t="shared" si="7"/>
        <v/>
      </c>
      <c r="C33" s="41" t="str">
        <f>IF(H9="","",H22*H9+I22*I9+C32+C31+C30)</f>
        <v/>
      </c>
      <c r="D33" s="41" t="str">
        <f>IF(G9="","",I22*G9+D32+D31+D30)</f>
        <v/>
      </c>
      <c r="E33" s="20" t="str">
        <f t="shared" si="5"/>
        <v/>
      </c>
      <c r="F33" s="27"/>
      <c r="G33" s="40" t="s">
        <v>33</v>
      </c>
      <c r="H33" s="38" t="s">
        <v>34</v>
      </c>
      <c r="I33" s="1"/>
      <c r="J33" s="1"/>
      <c r="M33" s="65" t="e">
        <f t="shared" si="8"/>
        <v>#N/A</v>
      </c>
      <c r="N33" s="65" t="e">
        <f t="shared" si="6"/>
        <v>#N/A</v>
      </c>
      <c r="O33" s="65" t="e">
        <f t="shared" si="6"/>
        <v>#N/A</v>
      </c>
      <c r="P33" s="53" t="e">
        <f t="shared" si="6"/>
        <v>#N/A</v>
      </c>
    </row>
    <row r="34" spans="1:16" ht="15" customHeight="1" x14ac:dyDescent="0.25">
      <c r="A34" s="22">
        <v>5</v>
      </c>
      <c r="B34" s="42" t="str">
        <f t="shared" si="7"/>
        <v/>
      </c>
      <c r="C34" s="42" t="str">
        <f>IF(H10="","",H23*H10+I23*I10+C33+C32+C31+C30)</f>
        <v/>
      </c>
      <c r="D34" s="42" t="str">
        <f>IF(G10="","",I23*G10+D33+D32+D31+D30)</f>
        <v/>
      </c>
      <c r="E34" s="23" t="str">
        <f t="shared" si="5"/>
        <v/>
      </c>
      <c r="F34" s="29"/>
      <c r="G34" s="40" t="s">
        <v>36</v>
      </c>
      <c r="H34" s="38" t="s">
        <v>37</v>
      </c>
      <c r="I34" s="1"/>
      <c r="J34" s="1"/>
      <c r="M34" s="65" t="e">
        <f t="shared" si="8"/>
        <v>#N/A</v>
      </c>
      <c r="N34" s="65" t="e">
        <f t="shared" si="6"/>
        <v>#N/A</v>
      </c>
      <c r="O34" s="65" t="e">
        <f t="shared" si="6"/>
        <v>#N/A</v>
      </c>
      <c r="P34" s="53" t="e">
        <f t="shared" si="6"/>
        <v>#N/A</v>
      </c>
    </row>
    <row r="35" spans="1:16" ht="15" customHeight="1" x14ac:dyDescent="0.25">
      <c r="A35" s="1"/>
      <c r="B35" s="1"/>
      <c r="C35" s="29"/>
      <c r="D35" s="29"/>
      <c r="E35" s="29"/>
      <c r="F35" s="29"/>
      <c r="G35" s="19" t="s">
        <v>38</v>
      </c>
      <c r="H35" s="38" t="s">
        <v>39</v>
      </c>
      <c r="I35" s="1"/>
      <c r="J35" s="1"/>
      <c r="M35" s="66" t="e">
        <f t="shared" si="8"/>
        <v>#N/A</v>
      </c>
      <c r="N35" s="66" t="e">
        <f t="shared" si="6"/>
        <v>#N/A</v>
      </c>
      <c r="O35" s="66" t="e">
        <f t="shared" si="6"/>
        <v>#N/A</v>
      </c>
      <c r="P35" s="55" t="e">
        <f t="shared" si="6"/>
        <v>#N/A</v>
      </c>
    </row>
    <row r="36" spans="1:16" ht="15" customHeight="1" x14ac:dyDescent="0.25">
      <c r="A36" s="1"/>
      <c r="B36" s="1"/>
      <c r="C36" s="29"/>
      <c r="D36" s="29"/>
      <c r="E36" s="29"/>
      <c r="F36" s="29"/>
      <c r="G36" s="19" t="s">
        <v>40</v>
      </c>
      <c r="H36" s="38" t="s">
        <v>41</v>
      </c>
      <c r="I36" s="1"/>
      <c r="J36" s="1"/>
      <c r="M36" s="67"/>
      <c r="O36" s="47"/>
      <c r="P36" s="57"/>
    </row>
    <row r="37" spans="1:16" ht="15" customHeight="1" x14ac:dyDescent="0.25">
      <c r="A37" s="1"/>
      <c r="B37" s="1"/>
      <c r="C37" s="29"/>
      <c r="D37" s="29"/>
      <c r="E37" s="29"/>
      <c r="F37" s="29"/>
      <c r="G37" s="19" t="s">
        <v>42</v>
      </c>
      <c r="H37" s="38" t="s">
        <v>43</v>
      </c>
      <c r="I37" s="1"/>
      <c r="J37" s="1"/>
      <c r="O37" s="47"/>
      <c r="P37" s="57"/>
    </row>
    <row r="38" spans="1:16" ht="15" customHeight="1" x14ac:dyDescent="0.25">
      <c r="A38" s="1"/>
      <c r="B38" s="1"/>
      <c r="C38" s="29"/>
      <c r="D38" s="29"/>
      <c r="E38" s="29"/>
      <c r="F38" s="29"/>
      <c r="G38" s="29"/>
      <c r="H38" s="29"/>
      <c r="I38" s="1"/>
      <c r="J38" s="1"/>
      <c r="O38" s="47"/>
      <c r="P38" s="57"/>
    </row>
    <row r="39" spans="1:16" ht="15" customHeight="1" x14ac:dyDescent="0.25">
      <c r="A39" s="1"/>
      <c r="B39" s="1"/>
      <c r="C39" s="29"/>
      <c r="D39" s="29"/>
      <c r="E39" s="29"/>
      <c r="F39" s="29"/>
      <c r="G39" s="29"/>
      <c r="H39" s="29"/>
      <c r="I39" s="1"/>
      <c r="J39" s="1"/>
      <c r="O39" s="47"/>
      <c r="P39" s="57"/>
    </row>
    <row r="40" spans="1:16" ht="15" customHeight="1" x14ac:dyDescent="0.25">
      <c r="A40" s="1"/>
      <c r="B40" s="1"/>
      <c r="C40" s="29"/>
      <c r="D40" s="29"/>
      <c r="E40" s="29"/>
      <c r="F40" s="29"/>
      <c r="G40" s="29"/>
      <c r="H40" s="29"/>
      <c r="I40" s="1"/>
      <c r="J40" s="1"/>
      <c r="O40" s="47"/>
      <c r="P40" s="57"/>
    </row>
    <row r="41" spans="1:16" ht="15" customHeight="1" x14ac:dyDescent="0.25">
      <c r="A41" s="1"/>
      <c r="B41" s="1"/>
      <c r="C41" s="29"/>
      <c r="D41" s="29"/>
      <c r="E41" s="29"/>
      <c r="F41" s="29"/>
      <c r="G41" s="29"/>
      <c r="H41" s="29"/>
      <c r="I41" s="1"/>
      <c r="J41" s="1"/>
      <c r="O41" s="47"/>
      <c r="P41" s="57"/>
    </row>
    <row r="42" spans="1:16" ht="15" customHeight="1" x14ac:dyDescent="0.25">
      <c r="A42" s="1"/>
      <c r="B42" s="1"/>
      <c r="C42" s="29"/>
      <c r="D42" s="29"/>
      <c r="E42" s="29"/>
      <c r="F42" s="29"/>
      <c r="G42" s="29"/>
      <c r="H42" s="29"/>
      <c r="I42" s="1"/>
      <c r="J42" s="1"/>
      <c r="O42" s="47"/>
      <c r="P42" s="57"/>
    </row>
    <row r="43" spans="1:16" ht="15" customHeight="1" x14ac:dyDescent="0.25">
      <c r="A43" s="1"/>
      <c r="B43" s="1"/>
      <c r="C43" s="29"/>
      <c r="D43" s="35"/>
      <c r="E43" s="35"/>
      <c r="F43" s="35"/>
      <c r="G43" s="29"/>
      <c r="H43" s="29"/>
      <c r="I43" s="1"/>
      <c r="J43" s="1"/>
    </row>
    <row r="44" spans="1:16" ht="1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6" ht="1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6" ht="1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sheetProtection password="8FC3" sheet="1" objects="1" scenarios="1" selectLockedCells="1"/>
  <mergeCells count="3">
    <mergeCell ref="A1:J1"/>
    <mergeCell ref="G16:I16"/>
    <mergeCell ref="G14:H14"/>
  </mergeCells>
  <printOptions horizontalCentered="1"/>
  <pageMargins left="0.78740157480314965" right="0.59055118110236227" top="0.98425196850393704" bottom="0.59055118110236227" header="0.31496062992125984" footer="0.31496062992125984"/>
  <pageSetup paperSize="9" orientation="portrait" blackAndWhite="1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Normal="100" workbookViewId="0">
      <selection activeCell="C6" sqref="C6"/>
    </sheetView>
  </sheetViews>
  <sheetFormatPr defaultRowHeight="15" x14ac:dyDescent="0.25"/>
  <cols>
    <col min="1" max="1" width="6.140625" style="44" customWidth="1"/>
    <col min="2" max="2" width="9.5703125" style="44" customWidth="1"/>
    <col min="3" max="3" width="9.7109375" style="44" bestFit="1" customWidth="1"/>
    <col min="4" max="5" width="9.140625" style="44"/>
    <col min="6" max="6" width="8.140625" style="44" customWidth="1"/>
    <col min="7" max="7" width="9.140625" style="44"/>
    <col min="8" max="8" width="9.5703125" style="44" bestFit="1" customWidth="1"/>
    <col min="9" max="9" width="9.140625" style="44"/>
    <col min="10" max="10" width="6.140625" style="44" customWidth="1"/>
    <col min="11" max="11" width="9.5703125" style="44" customWidth="1"/>
    <col min="12" max="12" width="14.42578125" style="44" customWidth="1"/>
    <col min="13" max="13" width="9.140625" style="44"/>
    <col min="14" max="14" width="9.7109375" style="44" bestFit="1" customWidth="1"/>
    <col min="15" max="17" width="9.140625" style="44"/>
    <col min="18" max="18" width="10" style="44" customWidth="1"/>
    <col min="19" max="16384" width="9.140625" style="44"/>
  </cols>
  <sheetData>
    <row r="1" spans="1:18" ht="18.75" x14ac:dyDescent="0.3">
      <c r="A1" s="96" t="s">
        <v>4</v>
      </c>
      <c r="B1" s="96"/>
      <c r="C1" s="96"/>
      <c r="D1" s="96"/>
      <c r="E1" s="96"/>
      <c r="F1" s="96"/>
      <c r="G1" s="96"/>
      <c r="H1" s="96"/>
      <c r="I1" s="96"/>
      <c r="J1" s="96"/>
      <c r="K1" s="43"/>
    </row>
    <row r="2" spans="1:18" ht="15" customHeight="1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45"/>
    </row>
    <row r="3" spans="1:18" ht="15" customHeight="1" x14ac:dyDescent="0.25">
      <c r="A3" s="1"/>
      <c r="B3" s="3"/>
      <c r="C3" s="4"/>
      <c r="D3" s="4"/>
      <c r="E3" s="4"/>
      <c r="F3" s="4"/>
      <c r="G3" s="4"/>
      <c r="H3" s="4"/>
      <c r="I3" s="3"/>
      <c r="J3" s="3"/>
      <c r="K3" s="46"/>
    </row>
    <row r="4" spans="1:18" s="47" customFormat="1" ht="15" customHeight="1" x14ac:dyDescent="0.25">
      <c r="A4" s="5" t="s">
        <v>7</v>
      </c>
      <c r="B4" s="6" t="s">
        <v>11</v>
      </c>
      <c r="C4" s="7" t="s">
        <v>5</v>
      </c>
      <c r="D4" s="5" t="s">
        <v>9</v>
      </c>
      <c r="E4" s="5" t="s">
        <v>3</v>
      </c>
      <c r="F4" s="8" t="s">
        <v>10</v>
      </c>
      <c r="G4" s="5" t="s">
        <v>16</v>
      </c>
      <c r="H4" s="7" t="s">
        <v>15</v>
      </c>
      <c r="I4" s="5" t="s">
        <v>17</v>
      </c>
      <c r="J4" s="9"/>
    </row>
    <row r="5" spans="1:18" s="47" customFormat="1" ht="19.5" customHeight="1" x14ac:dyDescent="0.25">
      <c r="A5" s="10" t="s">
        <v>8</v>
      </c>
      <c r="B5" s="11" t="s">
        <v>6</v>
      </c>
      <c r="C5" s="12" t="s">
        <v>6</v>
      </c>
      <c r="D5" s="13" t="s">
        <v>45</v>
      </c>
      <c r="E5" s="13" t="s">
        <v>0</v>
      </c>
      <c r="F5" s="14" t="s">
        <v>1</v>
      </c>
      <c r="G5" s="13" t="s">
        <v>45</v>
      </c>
      <c r="H5" s="68" t="s">
        <v>45</v>
      </c>
      <c r="I5" s="37" t="s">
        <v>45</v>
      </c>
      <c r="J5" s="9"/>
      <c r="M5" s="48" t="s">
        <v>12</v>
      </c>
      <c r="N5" s="49">
        <f>MAX(B6:B10)</f>
        <v>6</v>
      </c>
    </row>
    <row r="6" spans="1:18" ht="15" customHeight="1" x14ac:dyDescent="0.25">
      <c r="A6" s="16">
        <v>1</v>
      </c>
      <c r="B6" s="17">
        <f>IF(C6="","",C6)</f>
        <v>3</v>
      </c>
      <c r="C6" s="85">
        <v>3</v>
      </c>
      <c r="D6" s="86">
        <v>249.82650000000001</v>
      </c>
      <c r="E6" s="86">
        <v>0.65</v>
      </c>
      <c r="F6" s="87">
        <v>0.35</v>
      </c>
      <c r="G6" s="93">
        <v>1000</v>
      </c>
      <c r="H6" s="69">
        <f>IF(Q15="","",Q15*101.97)</f>
        <v>1484.8484848484852</v>
      </c>
      <c r="I6" s="18">
        <f>IF(R15="","",R15*101.97)</f>
        <v>1780.6191117092869</v>
      </c>
      <c r="J6" s="1"/>
      <c r="M6" s="48" t="s">
        <v>14</v>
      </c>
      <c r="N6" s="49">
        <f>I14</f>
        <v>3</v>
      </c>
      <c r="O6" s="47"/>
      <c r="P6" s="52"/>
      <c r="R6" s="52"/>
    </row>
    <row r="7" spans="1:18" ht="15" customHeight="1" x14ac:dyDescent="0.25">
      <c r="A7" s="16">
        <v>2</v>
      </c>
      <c r="B7" s="20">
        <f>IF(C7="","",B6+C7)</f>
        <v>6</v>
      </c>
      <c r="C7" s="85">
        <v>3</v>
      </c>
      <c r="D7" s="86">
        <v>268.18110000000001</v>
      </c>
      <c r="E7" s="86">
        <v>0.3</v>
      </c>
      <c r="F7" s="87">
        <v>0.35</v>
      </c>
      <c r="G7" s="94">
        <v>1000</v>
      </c>
      <c r="H7" s="70">
        <f t="shared" ref="H7:H10" si="0">IF(Q16="","",Q16*101.97)</f>
        <v>2023.0769230769231</v>
      </c>
      <c r="I7" s="21">
        <f t="shared" ref="I7:I10" si="1">IF(R16="","",R16*101.97)</f>
        <v>1848.7373079927099</v>
      </c>
      <c r="J7" s="1"/>
      <c r="M7" s="48" t="s">
        <v>13</v>
      </c>
      <c r="N7" s="49">
        <f>N5-N6</f>
        <v>3</v>
      </c>
      <c r="O7" s="47"/>
      <c r="R7" s="54"/>
    </row>
    <row r="8" spans="1:18" ht="15" customHeight="1" x14ac:dyDescent="0.25">
      <c r="A8" s="16">
        <v>3</v>
      </c>
      <c r="B8" s="20" t="str">
        <f t="shared" ref="B8:B10" si="2">IF(C8="","",B7+C8)</f>
        <v/>
      </c>
      <c r="C8" s="85"/>
      <c r="D8" s="86"/>
      <c r="E8" s="86"/>
      <c r="F8" s="87"/>
      <c r="G8" s="94"/>
      <c r="H8" s="70" t="str">
        <f t="shared" si="0"/>
        <v/>
      </c>
      <c r="I8" s="21" t="str">
        <f t="shared" si="1"/>
        <v/>
      </c>
      <c r="J8" s="1"/>
      <c r="R8" s="54"/>
    </row>
    <row r="9" spans="1:18" ht="15" customHeight="1" x14ac:dyDescent="0.25">
      <c r="A9" s="16">
        <v>4</v>
      </c>
      <c r="B9" s="20" t="str">
        <f t="shared" si="2"/>
        <v/>
      </c>
      <c r="C9" s="85"/>
      <c r="D9" s="86"/>
      <c r="E9" s="86"/>
      <c r="F9" s="87"/>
      <c r="G9" s="94"/>
      <c r="H9" s="70" t="str">
        <f t="shared" si="0"/>
        <v/>
      </c>
      <c r="I9" s="21" t="str">
        <f t="shared" si="1"/>
        <v/>
      </c>
      <c r="J9" s="1"/>
      <c r="O9" s="47"/>
      <c r="R9" s="54"/>
    </row>
    <row r="10" spans="1:18" ht="15" customHeight="1" x14ac:dyDescent="0.25">
      <c r="A10" s="22">
        <v>5</v>
      </c>
      <c r="B10" s="23" t="str">
        <f t="shared" si="2"/>
        <v/>
      </c>
      <c r="C10" s="89"/>
      <c r="D10" s="90"/>
      <c r="E10" s="90"/>
      <c r="F10" s="91"/>
      <c r="G10" s="95"/>
      <c r="H10" s="71" t="str">
        <f t="shared" si="0"/>
        <v/>
      </c>
      <c r="I10" s="24" t="str">
        <f t="shared" si="1"/>
        <v/>
      </c>
      <c r="J10" s="1"/>
      <c r="O10" s="47"/>
      <c r="R10" s="54"/>
    </row>
    <row r="11" spans="1:18" ht="15" customHeight="1" x14ac:dyDescent="0.25">
      <c r="A11" s="1"/>
      <c r="B11" s="1"/>
      <c r="C11" s="25"/>
      <c r="D11" s="25"/>
      <c r="E11" s="25"/>
      <c r="F11" s="19"/>
      <c r="G11" s="26"/>
      <c r="H11" s="19"/>
      <c r="I11" s="1"/>
      <c r="J11" s="1"/>
      <c r="O11" s="47"/>
      <c r="R11" s="54"/>
    </row>
    <row r="12" spans="1:18" ht="15" customHeight="1" x14ac:dyDescent="0.25">
      <c r="A12" s="1"/>
      <c r="B12" s="1"/>
      <c r="C12" s="27"/>
      <c r="D12" s="27"/>
      <c r="E12" s="27"/>
      <c r="F12" s="28"/>
      <c r="G12" s="26"/>
      <c r="H12" s="1"/>
      <c r="I12" s="1"/>
      <c r="J12" s="1"/>
      <c r="O12" s="47"/>
      <c r="P12" s="57"/>
    </row>
    <row r="13" spans="1:18" ht="15" customHeight="1" x14ac:dyDescent="0.25">
      <c r="A13" s="1"/>
      <c r="B13" s="1"/>
      <c r="C13" s="29"/>
      <c r="D13" s="29"/>
      <c r="E13" s="29"/>
      <c r="F13" s="29"/>
      <c r="G13" s="1"/>
      <c r="H13" s="1"/>
      <c r="I13" s="1"/>
      <c r="J13" s="1"/>
      <c r="M13" s="60" t="s">
        <v>9</v>
      </c>
      <c r="N13" s="60" t="s">
        <v>3</v>
      </c>
      <c r="O13" s="75" t="s">
        <v>10</v>
      </c>
      <c r="P13" s="60" t="s">
        <v>16</v>
      </c>
      <c r="Q13" s="76" t="s">
        <v>15</v>
      </c>
      <c r="R13" s="60" t="s">
        <v>17</v>
      </c>
    </row>
    <row r="14" spans="1:18" ht="15" customHeight="1" x14ac:dyDescent="0.25">
      <c r="A14" s="1"/>
      <c r="B14" s="1"/>
      <c r="C14" s="4"/>
      <c r="D14" s="4"/>
      <c r="E14" s="4"/>
      <c r="F14" s="4"/>
      <c r="G14" s="97" t="s">
        <v>44</v>
      </c>
      <c r="H14" s="97"/>
      <c r="I14" s="92">
        <v>3</v>
      </c>
      <c r="J14" s="3"/>
      <c r="K14" s="46"/>
      <c r="M14" s="77" t="s">
        <v>2</v>
      </c>
      <c r="N14" s="77" t="s">
        <v>0</v>
      </c>
      <c r="O14" s="78" t="s">
        <v>1</v>
      </c>
      <c r="P14" s="62" t="s">
        <v>2</v>
      </c>
      <c r="Q14" s="79" t="s">
        <v>2</v>
      </c>
      <c r="R14" s="77" t="s">
        <v>2</v>
      </c>
    </row>
    <row r="15" spans="1:18" ht="15" customHeight="1" x14ac:dyDescent="0.25">
      <c r="A15" s="1"/>
      <c r="B15" s="1"/>
      <c r="C15" s="29"/>
      <c r="D15" s="29"/>
      <c r="E15" s="29"/>
      <c r="F15" s="29"/>
      <c r="G15" s="29"/>
      <c r="H15" s="29"/>
      <c r="I15" s="1"/>
      <c r="J15" s="1"/>
      <c r="M15" s="53">
        <f>IF(D6="","",D6/101.97)</f>
        <v>2.4500000000000002</v>
      </c>
      <c r="N15" s="53">
        <f>IF(E6="","",E6)</f>
        <v>0.65</v>
      </c>
      <c r="O15" s="65">
        <f>IF(F6="","",F6)</f>
        <v>0.35</v>
      </c>
      <c r="P15" s="50">
        <f>IF(G6="","",G6/101.97)</f>
        <v>9.8068059233107778</v>
      </c>
      <c r="Q15" s="80">
        <f>IF(M15="","",M15*P15/(1+N15))</f>
        <v>14.561620916431158</v>
      </c>
      <c r="R15" s="51">
        <f t="shared" ref="R15:R19" si="3">IF(M15="","",(M15*P15+O15*M15*P15)/(1+O15*M15))</f>
        <v>17.462186051871011</v>
      </c>
    </row>
    <row r="16" spans="1:18" ht="15" customHeight="1" x14ac:dyDescent="0.25">
      <c r="A16" s="1"/>
      <c r="B16" s="1"/>
      <c r="C16" s="30"/>
      <c r="D16" s="30"/>
      <c r="E16" s="30"/>
      <c r="F16" s="31"/>
      <c r="G16" s="99" t="s">
        <v>35</v>
      </c>
      <c r="H16" s="99"/>
      <c r="I16" s="99"/>
      <c r="J16" s="1"/>
      <c r="M16" s="53">
        <f t="shared" ref="M16:M19" si="4">IF(D7="","",D7/101.97)</f>
        <v>2.6300000000000003</v>
      </c>
      <c r="N16" s="53">
        <f t="shared" ref="N16:N19" si="5">IF(E7="","",E7)</f>
        <v>0.3</v>
      </c>
      <c r="O16" s="65">
        <f t="shared" ref="O16:O19" si="6">IF(F7="","",F7)</f>
        <v>0.35</v>
      </c>
      <c r="P16" s="53">
        <f t="shared" ref="P16:P19" si="7">IF(G7="","",G7/101.97)</f>
        <v>9.8068059233107778</v>
      </c>
      <c r="Q16" s="81">
        <f t="shared" ref="Q16" si="8">IF(M16="","",M16*P16/(1+N16))</f>
        <v>19.839922752544112</v>
      </c>
      <c r="R16" s="82">
        <f t="shared" si="3"/>
        <v>18.13020798266853</v>
      </c>
    </row>
    <row r="17" spans="1:18" ht="15" customHeight="1" x14ac:dyDescent="0.25">
      <c r="A17" s="1"/>
      <c r="B17" s="1"/>
      <c r="C17" s="27"/>
      <c r="D17" s="27"/>
      <c r="E17" s="27"/>
      <c r="F17" s="32"/>
      <c r="G17" s="100" t="s">
        <v>7</v>
      </c>
      <c r="H17" s="100" t="s">
        <v>20</v>
      </c>
      <c r="I17" s="100" t="s">
        <v>21</v>
      </c>
      <c r="J17" s="1"/>
      <c r="M17" s="53" t="str">
        <f t="shared" si="4"/>
        <v/>
      </c>
      <c r="N17" s="53" t="str">
        <f t="shared" si="5"/>
        <v/>
      </c>
      <c r="O17" s="65" t="str">
        <f t="shared" si="6"/>
        <v/>
      </c>
      <c r="P17" s="53" t="str">
        <f t="shared" si="7"/>
        <v/>
      </c>
      <c r="Q17" s="81" t="str">
        <f>IF(M17="","",M17*P17/(1+N17))</f>
        <v/>
      </c>
      <c r="R17" s="82" t="str">
        <f t="shared" si="3"/>
        <v/>
      </c>
    </row>
    <row r="18" spans="1:18" ht="15" customHeight="1" x14ac:dyDescent="0.25">
      <c r="A18" s="1"/>
      <c r="B18" s="1"/>
      <c r="C18" s="33"/>
      <c r="D18" s="33"/>
      <c r="E18" s="33"/>
      <c r="F18" s="19"/>
      <c r="G18" s="100" t="s">
        <v>8</v>
      </c>
      <c r="H18" s="100" t="s">
        <v>6</v>
      </c>
      <c r="I18" s="100" t="s">
        <v>6</v>
      </c>
      <c r="J18" s="1"/>
      <c r="M18" s="53" t="str">
        <f t="shared" si="4"/>
        <v/>
      </c>
      <c r="N18" s="53" t="str">
        <f t="shared" si="5"/>
        <v/>
      </c>
      <c r="O18" s="65" t="str">
        <f t="shared" si="6"/>
        <v/>
      </c>
      <c r="P18" s="53" t="str">
        <f t="shared" si="7"/>
        <v/>
      </c>
      <c r="Q18" s="81" t="str">
        <f t="shared" ref="Q18:Q19" si="9">IF(M18="","",M18*P18/(1+N18))</f>
        <v/>
      </c>
      <c r="R18" s="82" t="str">
        <f t="shared" si="3"/>
        <v/>
      </c>
    </row>
    <row r="19" spans="1:18" ht="15" customHeight="1" x14ac:dyDescent="0.25">
      <c r="A19" s="1"/>
      <c r="B19" s="1"/>
      <c r="C19" s="27"/>
      <c r="D19" s="27"/>
      <c r="E19" s="27"/>
      <c r="F19" s="19"/>
      <c r="G19" s="101">
        <v>1</v>
      </c>
      <c r="H19" s="98">
        <f>IF(C6="","",C6-I19)</f>
        <v>3</v>
      </c>
      <c r="I19" s="98">
        <f>IF(C6="","",IF(I14=0,C6,IF(I14&gt;0,IF(I14&lt;=C6,C6-I14,0),0)))</f>
        <v>0</v>
      </c>
      <c r="J19" s="34"/>
      <c r="K19" s="58"/>
      <c r="M19" s="55" t="str">
        <f t="shared" si="4"/>
        <v/>
      </c>
      <c r="N19" s="55" t="str">
        <f t="shared" si="5"/>
        <v/>
      </c>
      <c r="O19" s="66" t="str">
        <f t="shared" si="6"/>
        <v/>
      </c>
      <c r="P19" s="55" t="str">
        <f t="shared" si="7"/>
        <v/>
      </c>
      <c r="Q19" s="83" t="str">
        <f t="shared" si="9"/>
        <v/>
      </c>
      <c r="R19" s="56" t="str">
        <f t="shared" si="3"/>
        <v/>
      </c>
    </row>
    <row r="20" spans="1:18" ht="15" customHeight="1" x14ac:dyDescent="0.25">
      <c r="A20" s="1"/>
      <c r="B20" s="1"/>
      <c r="C20" s="27"/>
      <c r="D20" s="27"/>
      <c r="E20" s="27"/>
      <c r="F20" s="19"/>
      <c r="G20" s="101">
        <v>2</v>
      </c>
      <c r="H20" s="98">
        <f>IF(C7="","",C7-I20)</f>
        <v>0</v>
      </c>
      <c r="I20" s="98">
        <f>IF(C7="","",IF(I14&gt;B6,IF(I14&lt;=B7,B7-I14,C7),C7))</f>
        <v>3</v>
      </c>
      <c r="J20" s="1"/>
      <c r="O20" s="47"/>
      <c r="P20" s="57"/>
    </row>
    <row r="21" spans="1:18" ht="15" customHeight="1" x14ac:dyDescent="0.25">
      <c r="A21" s="1"/>
      <c r="B21" s="1"/>
      <c r="C21" s="27"/>
      <c r="D21" s="27"/>
      <c r="E21" s="27"/>
      <c r="F21" s="19"/>
      <c r="G21" s="101">
        <v>3</v>
      </c>
      <c r="H21" s="98" t="str">
        <f>IF(C8="","",C8-I21)</f>
        <v/>
      </c>
      <c r="I21" s="98" t="str">
        <f>IF(C8="","",IF(I14&gt;B7,IF(I14&lt;=B8,B8-I14,C8),C8))</f>
        <v/>
      </c>
      <c r="J21" s="1"/>
      <c r="O21" s="47"/>
      <c r="P21" s="57"/>
    </row>
    <row r="22" spans="1:18" ht="15" customHeight="1" x14ac:dyDescent="0.25">
      <c r="A22" s="1"/>
      <c r="B22" s="1"/>
      <c r="C22" s="33"/>
      <c r="D22" s="33"/>
      <c r="E22" s="33"/>
      <c r="F22" s="19"/>
      <c r="G22" s="101">
        <v>4</v>
      </c>
      <c r="H22" s="98" t="str">
        <f>IF(C9="","",C9-I22)</f>
        <v/>
      </c>
      <c r="I22" s="98" t="str">
        <f>IF(C9="","",IF(I14&gt;B8,IF(I14&lt;=B9,B9-I14,C9),C9))</f>
        <v/>
      </c>
      <c r="J22" s="1"/>
      <c r="O22" s="47"/>
      <c r="P22" s="57"/>
    </row>
    <row r="23" spans="1:18" ht="15" customHeight="1" x14ac:dyDescent="0.25">
      <c r="A23" s="1"/>
      <c r="B23" s="1"/>
      <c r="C23" s="29"/>
      <c r="D23" s="25"/>
      <c r="E23" s="25"/>
      <c r="F23" s="25"/>
      <c r="G23" s="101">
        <v>5</v>
      </c>
      <c r="H23" s="98" t="str">
        <f>IF(C10="","",C10-I23)</f>
        <v/>
      </c>
      <c r="I23" s="98" t="str">
        <f>IF(C10="","",IF(I14&gt;B9,IF(I14&lt;=B10,B10-I14,C10),C10))</f>
        <v/>
      </c>
      <c r="J23" s="1"/>
    </row>
    <row r="24" spans="1:18" ht="15" customHeight="1" x14ac:dyDescent="0.25">
      <c r="A24" s="1"/>
      <c r="B24" s="1"/>
      <c r="C24" s="4"/>
      <c r="D24" s="4"/>
      <c r="E24" s="4"/>
      <c r="F24" s="4"/>
      <c r="G24" s="29"/>
      <c r="H24" s="1"/>
      <c r="I24" s="1"/>
      <c r="J24" s="3"/>
    </row>
    <row r="25" spans="1:18" ht="15" customHeight="1" x14ac:dyDescent="0.25">
      <c r="A25" s="1"/>
      <c r="B25" s="1"/>
      <c r="C25" s="29"/>
      <c r="D25" s="29"/>
      <c r="E25" s="29"/>
      <c r="F25" s="29"/>
      <c r="G25" s="29"/>
      <c r="H25" s="1"/>
      <c r="I25" s="1"/>
      <c r="J25" s="1"/>
      <c r="O25" s="47"/>
      <c r="P25" s="57"/>
      <c r="Q25" s="59"/>
    </row>
    <row r="26" spans="1:18" ht="15" customHeight="1" x14ac:dyDescent="0.25">
      <c r="A26" s="1"/>
      <c r="B26" s="1"/>
      <c r="C26" s="35"/>
      <c r="D26" s="35"/>
      <c r="E26" s="35"/>
      <c r="F26" s="31"/>
      <c r="G26" s="31"/>
      <c r="H26" s="1"/>
      <c r="I26" s="1"/>
      <c r="J26" s="1"/>
      <c r="O26" s="47"/>
      <c r="P26" s="57"/>
      <c r="Q26" s="59"/>
    </row>
    <row r="27" spans="1:18" ht="15" customHeight="1" x14ac:dyDescent="0.25">
      <c r="A27" s="1"/>
      <c r="B27" s="1"/>
      <c r="C27" s="29"/>
      <c r="D27" s="29"/>
      <c r="E27" s="29"/>
      <c r="F27" s="19"/>
      <c r="G27" s="26"/>
      <c r="H27" s="1"/>
      <c r="I27" s="1"/>
      <c r="J27" s="1"/>
      <c r="O27" s="47"/>
      <c r="P27" s="57"/>
      <c r="Q27" s="59"/>
    </row>
    <row r="28" spans="1:18" ht="15" customHeight="1" x14ac:dyDescent="0.25">
      <c r="A28" s="5" t="s">
        <v>7</v>
      </c>
      <c r="B28" s="6" t="s">
        <v>11</v>
      </c>
      <c r="C28" s="5" t="s">
        <v>18</v>
      </c>
      <c r="D28" s="36" t="s">
        <v>22</v>
      </c>
      <c r="E28" s="5" t="s">
        <v>23</v>
      </c>
      <c r="F28" s="19"/>
      <c r="G28" s="26" t="s">
        <v>24</v>
      </c>
      <c r="H28" s="1"/>
      <c r="I28" s="1"/>
      <c r="J28" s="1"/>
      <c r="M28" s="51" t="s">
        <v>11</v>
      </c>
      <c r="N28" s="60" t="s">
        <v>18</v>
      </c>
      <c r="O28" s="61" t="s">
        <v>22</v>
      </c>
      <c r="P28" s="60" t="s">
        <v>23</v>
      </c>
      <c r="Q28" s="59"/>
    </row>
    <row r="29" spans="1:18" ht="18" customHeight="1" x14ac:dyDescent="0.25">
      <c r="A29" s="10" t="s">
        <v>8</v>
      </c>
      <c r="B29" s="11" t="s">
        <v>6</v>
      </c>
      <c r="C29" s="37" t="s">
        <v>46</v>
      </c>
      <c r="D29" s="37" t="s">
        <v>47</v>
      </c>
      <c r="E29" s="37" t="s">
        <v>47</v>
      </c>
      <c r="F29" s="29"/>
      <c r="G29" s="19" t="s">
        <v>25</v>
      </c>
      <c r="H29" s="38" t="s">
        <v>28</v>
      </c>
      <c r="I29" s="1"/>
      <c r="J29" s="1"/>
      <c r="M29" s="56" t="s">
        <v>6</v>
      </c>
      <c r="N29" s="62" t="s">
        <v>47</v>
      </c>
      <c r="O29" s="62" t="s">
        <v>47</v>
      </c>
      <c r="P29" s="62" t="s">
        <v>47</v>
      </c>
    </row>
    <row r="30" spans="1:18" ht="15" customHeight="1" x14ac:dyDescent="0.25">
      <c r="A30" s="16">
        <v>1</v>
      </c>
      <c r="B30" s="39">
        <f>B6</f>
        <v>3</v>
      </c>
      <c r="C30" s="39">
        <f>IF(H6="","",N40*0.010197)</f>
        <v>0.44545454545454549</v>
      </c>
      <c r="D30" s="17">
        <f>IF(H6="","",O40*0.010197)</f>
        <v>0</v>
      </c>
      <c r="E30" s="72">
        <f>IF(C30="","",C30-D30)</f>
        <v>0.44545454545454549</v>
      </c>
      <c r="F30" s="29"/>
      <c r="G30" s="40" t="s">
        <v>26</v>
      </c>
      <c r="H30" s="38" t="s">
        <v>29</v>
      </c>
      <c r="I30" s="1"/>
      <c r="J30" s="1"/>
      <c r="M30" s="63">
        <v>0</v>
      </c>
      <c r="N30" s="63">
        <v>0</v>
      </c>
      <c r="O30" s="50" t="e">
        <f>IF(O31=0,#N/A,0)</f>
        <v>#N/A</v>
      </c>
      <c r="P30" s="64">
        <v>0</v>
      </c>
    </row>
    <row r="31" spans="1:18" ht="15" customHeight="1" x14ac:dyDescent="0.25">
      <c r="A31" s="16">
        <v>2</v>
      </c>
      <c r="B31" s="41">
        <f>B7</f>
        <v>6</v>
      </c>
      <c r="C31" s="41">
        <f t="shared" ref="C31:C34" si="10">IF(H7="","",N41*0.010197)</f>
        <v>1.0000757378523584</v>
      </c>
      <c r="D31" s="20">
        <f t="shared" ref="D31:D34" si="11">IF(H7="","",O41*0.010197)</f>
        <v>0.3</v>
      </c>
      <c r="E31" s="73">
        <f t="shared" ref="E31:E34" si="12">IF(C31="","",C31-D31)</f>
        <v>0.70007573785235833</v>
      </c>
      <c r="F31" s="29"/>
      <c r="G31" s="19" t="s">
        <v>27</v>
      </c>
      <c r="H31" s="38" t="s">
        <v>30</v>
      </c>
      <c r="I31" s="1"/>
      <c r="J31" s="1"/>
      <c r="M31" s="65">
        <f>IF(B30="",#N/A,B30)</f>
        <v>3</v>
      </c>
      <c r="N31" s="65">
        <f t="shared" ref="N31:P35" si="13">IF(C30="",#N/A,C30)</f>
        <v>0.44545454545454549</v>
      </c>
      <c r="O31" s="65">
        <f t="shared" si="13"/>
        <v>0</v>
      </c>
      <c r="P31" s="53">
        <f t="shared" si="13"/>
        <v>0.44545454545454549</v>
      </c>
    </row>
    <row r="32" spans="1:18" ht="15" customHeight="1" x14ac:dyDescent="0.35">
      <c r="A32" s="16">
        <v>3</v>
      </c>
      <c r="B32" s="41" t="str">
        <f t="shared" ref="B32:B34" si="14">B8</f>
        <v/>
      </c>
      <c r="C32" s="41" t="str">
        <f t="shared" si="10"/>
        <v/>
      </c>
      <c r="D32" s="20" t="str">
        <f t="shared" si="11"/>
        <v/>
      </c>
      <c r="E32" s="73" t="str">
        <f t="shared" si="12"/>
        <v/>
      </c>
      <c r="F32" s="35"/>
      <c r="G32" s="40" t="s">
        <v>31</v>
      </c>
      <c r="H32" s="38" t="s">
        <v>32</v>
      </c>
      <c r="I32" s="1"/>
      <c r="J32" s="1"/>
      <c r="M32" s="65">
        <f t="shared" ref="M32:M35" si="15">IF(B31="",#N/A,B31)</f>
        <v>6</v>
      </c>
      <c r="N32" s="65">
        <f t="shared" si="13"/>
        <v>1.0000757378523584</v>
      </c>
      <c r="O32" s="65">
        <f t="shared" si="13"/>
        <v>0.3</v>
      </c>
      <c r="P32" s="53">
        <f t="shared" si="13"/>
        <v>0.70007573785235833</v>
      </c>
    </row>
    <row r="33" spans="1:16" ht="15" customHeight="1" x14ac:dyDescent="0.25">
      <c r="A33" s="16">
        <v>4</v>
      </c>
      <c r="B33" s="41" t="str">
        <f t="shared" si="14"/>
        <v/>
      </c>
      <c r="C33" s="41" t="str">
        <f t="shared" si="10"/>
        <v/>
      </c>
      <c r="D33" s="20" t="str">
        <f t="shared" si="11"/>
        <v/>
      </c>
      <c r="E33" s="73" t="str">
        <f t="shared" si="12"/>
        <v/>
      </c>
      <c r="F33" s="27"/>
      <c r="G33" s="40" t="s">
        <v>33</v>
      </c>
      <c r="H33" s="38" t="s">
        <v>34</v>
      </c>
      <c r="I33" s="1"/>
      <c r="J33" s="1"/>
      <c r="M33" s="65" t="e">
        <f t="shared" si="15"/>
        <v>#N/A</v>
      </c>
      <c r="N33" s="65" t="e">
        <f t="shared" si="13"/>
        <v>#N/A</v>
      </c>
      <c r="O33" s="65" t="e">
        <f t="shared" si="13"/>
        <v>#N/A</v>
      </c>
      <c r="P33" s="53" t="e">
        <f t="shared" si="13"/>
        <v>#N/A</v>
      </c>
    </row>
    <row r="34" spans="1:16" ht="15" customHeight="1" x14ac:dyDescent="0.25">
      <c r="A34" s="22">
        <v>5</v>
      </c>
      <c r="B34" s="42" t="str">
        <f t="shared" si="14"/>
        <v/>
      </c>
      <c r="C34" s="42" t="str">
        <f t="shared" si="10"/>
        <v/>
      </c>
      <c r="D34" s="23" t="str">
        <f t="shared" si="11"/>
        <v/>
      </c>
      <c r="E34" s="74" t="str">
        <f t="shared" si="12"/>
        <v/>
      </c>
      <c r="F34" s="29"/>
      <c r="G34" s="40" t="s">
        <v>36</v>
      </c>
      <c r="H34" s="38" t="s">
        <v>37</v>
      </c>
      <c r="I34" s="1"/>
      <c r="J34" s="1"/>
      <c r="M34" s="65" t="e">
        <f t="shared" si="15"/>
        <v>#N/A</v>
      </c>
      <c r="N34" s="65" t="e">
        <f t="shared" si="13"/>
        <v>#N/A</v>
      </c>
      <c r="O34" s="65" t="e">
        <f t="shared" si="13"/>
        <v>#N/A</v>
      </c>
      <c r="P34" s="53" t="e">
        <f t="shared" si="13"/>
        <v>#N/A</v>
      </c>
    </row>
    <row r="35" spans="1:16" ht="15" customHeight="1" x14ac:dyDescent="0.25">
      <c r="A35" s="1"/>
      <c r="B35" s="1"/>
      <c r="C35" s="29"/>
      <c r="D35" s="29"/>
      <c r="E35" s="29"/>
      <c r="F35" s="29"/>
      <c r="G35" s="19" t="s">
        <v>38</v>
      </c>
      <c r="H35" s="38" t="s">
        <v>39</v>
      </c>
      <c r="I35" s="1"/>
      <c r="J35" s="1"/>
      <c r="M35" s="66" t="e">
        <f t="shared" si="15"/>
        <v>#N/A</v>
      </c>
      <c r="N35" s="66" t="e">
        <f t="shared" si="13"/>
        <v>#N/A</v>
      </c>
      <c r="O35" s="66" t="e">
        <f t="shared" si="13"/>
        <v>#N/A</v>
      </c>
      <c r="P35" s="55" t="e">
        <f t="shared" si="13"/>
        <v>#N/A</v>
      </c>
    </row>
    <row r="36" spans="1:16" ht="15" customHeight="1" x14ac:dyDescent="0.25">
      <c r="A36" s="1"/>
      <c r="B36" s="1"/>
      <c r="C36" s="29"/>
      <c r="D36" s="29"/>
      <c r="E36" s="29"/>
      <c r="F36" s="29"/>
      <c r="G36" s="19" t="s">
        <v>40</v>
      </c>
      <c r="H36" s="38" t="s">
        <v>41</v>
      </c>
      <c r="I36" s="1"/>
      <c r="J36" s="1"/>
      <c r="M36" s="67"/>
      <c r="O36" s="47"/>
      <c r="P36" s="57"/>
    </row>
    <row r="37" spans="1:16" ht="15" customHeight="1" x14ac:dyDescent="0.25">
      <c r="A37" s="1"/>
      <c r="B37" s="1"/>
      <c r="C37" s="29"/>
      <c r="D37" s="29"/>
      <c r="E37" s="29"/>
      <c r="F37" s="29"/>
      <c r="G37" s="19" t="s">
        <v>42</v>
      </c>
      <c r="H37" s="38" t="s">
        <v>43</v>
      </c>
      <c r="I37" s="1"/>
      <c r="J37" s="1"/>
      <c r="O37" s="47"/>
      <c r="P37" s="57"/>
    </row>
    <row r="38" spans="1:16" ht="15" customHeight="1" x14ac:dyDescent="0.25">
      <c r="A38" s="1"/>
      <c r="B38" s="1"/>
      <c r="C38" s="29"/>
      <c r="D38" s="29"/>
      <c r="E38" s="29"/>
      <c r="F38" s="29"/>
      <c r="G38" s="29"/>
      <c r="H38" s="29"/>
      <c r="I38" s="1"/>
      <c r="J38" s="1"/>
      <c r="M38" s="54"/>
      <c r="N38" s="60" t="s">
        <v>18</v>
      </c>
      <c r="O38" s="61" t="s">
        <v>22</v>
      </c>
      <c r="P38" s="60" t="s">
        <v>23</v>
      </c>
    </row>
    <row r="39" spans="1:16" ht="15" customHeight="1" x14ac:dyDescent="0.25">
      <c r="A39" s="1"/>
      <c r="B39" s="1"/>
      <c r="C39" s="29"/>
      <c r="D39" s="29"/>
      <c r="E39" s="29"/>
      <c r="F39" s="29"/>
      <c r="G39" s="29"/>
      <c r="H39" s="29"/>
      <c r="I39" s="1"/>
      <c r="J39" s="1"/>
      <c r="M39" s="54"/>
      <c r="N39" s="77" t="s">
        <v>19</v>
      </c>
      <c r="O39" s="77" t="s">
        <v>19</v>
      </c>
      <c r="P39" s="77" t="s">
        <v>19</v>
      </c>
    </row>
    <row r="40" spans="1:16" ht="15" customHeight="1" x14ac:dyDescent="0.25">
      <c r="A40" s="1"/>
      <c r="B40" s="1"/>
      <c r="C40" s="29"/>
      <c r="D40" s="29"/>
      <c r="E40" s="29"/>
      <c r="F40" s="29"/>
      <c r="G40" s="29"/>
      <c r="H40" s="29"/>
      <c r="I40" s="1"/>
      <c r="J40" s="1"/>
      <c r="M40" s="84"/>
      <c r="N40" s="50">
        <f>IF(Q15="","",H19*Q15+I19*R15)</f>
        <v>43.684862749293472</v>
      </c>
      <c r="O40" s="63">
        <f>IF(P15="","",I19*P15)</f>
        <v>0</v>
      </c>
      <c r="P40" s="50">
        <f>IF(N40="","",N40-O40)</f>
        <v>43.684862749293472</v>
      </c>
    </row>
    <row r="41" spans="1:16" ht="15" customHeight="1" x14ac:dyDescent="0.25">
      <c r="A41" s="1"/>
      <c r="B41" s="1"/>
      <c r="C41" s="29"/>
      <c r="D41" s="29"/>
      <c r="E41" s="29"/>
      <c r="F41" s="29"/>
      <c r="G41" s="29"/>
      <c r="H41" s="29"/>
      <c r="I41" s="1"/>
      <c r="J41" s="1"/>
      <c r="M41" s="84"/>
      <c r="N41" s="53">
        <f>IF(Q16="","",H20*Q16+I20*R16+N40)</f>
        <v>98.075486697299056</v>
      </c>
      <c r="O41" s="65">
        <f>IF(P16="","",I20*P16+O40)</f>
        <v>29.420417769932335</v>
      </c>
      <c r="P41" s="53">
        <f t="shared" ref="P41:P44" si="16">IF(N41="","",N41-O41)</f>
        <v>68.655068927366727</v>
      </c>
    </row>
    <row r="42" spans="1:16" ht="15" customHeight="1" x14ac:dyDescent="0.25">
      <c r="A42" s="1"/>
      <c r="B42" s="1"/>
      <c r="C42" s="29"/>
      <c r="D42" s="29"/>
      <c r="E42" s="29"/>
      <c r="F42" s="29"/>
      <c r="G42" s="29"/>
      <c r="H42" s="29"/>
      <c r="I42" s="1"/>
      <c r="J42" s="1"/>
      <c r="M42" s="84"/>
      <c r="N42" s="53" t="str">
        <f>IF(Q17="","",H21*Q17+I21*R17+N41+N40)</f>
        <v/>
      </c>
      <c r="O42" s="65" t="str">
        <f>IF(P17="","",I21*P17+O41+O40)</f>
        <v/>
      </c>
      <c r="P42" s="53" t="str">
        <f t="shared" si="16"/>
        <v/>
      </c>
    </row>
    <row r="43" spans="1:16" ht="15" customHeight="1" x14ac:dyDescent="0.25">
      <c r="A43" s="1"/>
      <c r="B43" s="1"/>
      <c r="C43" s="29"/>
      <c r="D43" s="35"/>
      <c r="E43" s="35"/>
      <c r="F43" s="35"/>
      <c r="G43" s="29"/>
      <c r="H43" s="29"/>
      <c r="I43" s="1"/>
      <c r="J43" s="1"/>
      <c r="M43" s="84"/>
      <c r="N43" s="53" t="str">
        <f>IF(Q18="","",H22*Q18+I22*R18+N42+N41+N40)</f>
        <v/>
      </c>
      <c r="O43" s="65" t="str">
        <f>IF(P18="","",I22*P18+O42+O41+O40)</f>
        <v/>
      </c>
      <c r="P43" s="53" t="str">
        <f t="shared" si="16"/>
        <v/>
      </c>
    </row>
    <row r="44" spans="1:16" ht="1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M44" s="84"/>
      <c r="N44" s="55" t="str">
        <f>IF(Q19="","",H23*Q19+I23*R19+N43+N42+N41+N40)</f>
        <v/>
      </c>
      <c r="O44" s="66" t="str">
        <f>IF(P19="","",I23*P19+O43+O42+O41+O40)</f>
        <v/>
      </c>
      <c r="P44" s="55" t="str">
        <f t="shared" si="16"/>
        <v/>
      </c>
    </row>
    <row r="45" spans="1:16" ht="1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6" ht="1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sheetProtection password="8FC3" sheet="1" objects="1" scenarios="1" selectLockedCells="1"/>
  <mergeCells count="3">
    <mergeCell ref="A1:J1"/>
    <mergeCell ref="G14:H14"/>
    <mergeCell ref="G16:I16"/>
  </mergeCells>
  <printOptions horizontalCentered="1"/>
  <pageMargins left="0.78740157480314965" right="0.59055118110236227" top="0.98425196850393704" bottom="0.59055118110236227" header="0.31496062992125984" footer="0.31496062992125984"/>
  <pageSetup paperSize="9" orientation="portrait" blackAndWhite="1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Sistema Internazionale</vt:lpstr>
      <vt:lpstr>Sistema Tecnico</vt:lpstr>
      <vt:lpstr>'Sistema Internazionale'!Area_stampa</vt:lpstr>
      <vt:lpstr>'Sistema Tecnico'!Area_stampa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2012-10-17T08:50:08Z</dcterms:modified>
</cp:coreProperties>
</file>